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hxpoudb.sharepoint.com/sites/Public/Freigegebene Dokumente/General/03 Projekte und Kampagnen/01 Koordinationsstelle gWU/Unternehmen/Vonovia/Mietpreistreiberei/Analyse Angebotsmieten/Essen/"/>
    </mc:Choice>
  </mc:AlternateContent>
  <xr:revisionPtr revIDLastSave="93" documentId="8_{BA0DE497-6E2B-4224-B119-365C2D55F8DD}" xr6:coauthVersionLast="47" xr6:coauthVersionMax="47" xr10:uidLastSave="{E6DA91FC-948D-4CEA-8BC5-5909AC5418AD}"/>
  <bookViews>
    <workbookView xWindow="-108" yWindow="-108" windowWidth="23256" windowHeight="12456" xr2:uid="{3F9EC5C9-C956-4706-B97D-8BCE3A134187}"/>
  </bookViews>
  <sheets>
    <sheet name="Auflistung_Auswertung" sheetId="1" r:id="rId1"/>
    <sheet name="Legende" sheetId="4" r:id="rId2"/>
    <sheet name="Balkendiagramm" sheetId="5" r:id="rId3"/>
  </sheets>
  <definedNames>
    <definedName name="_xlnm._FilterDatabase" localSheetId="0" hidden="1">Auflistung_Auswertung!$B$1:$AF$68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5" l="1"/>
  <c r="B1" i="5"/>
  <c r="B6" i="5"/>
  <c r="B5" i="5"/>
  <c r="B4" i="5"/>
  <c r="B3" i="5"/>
  <c r="B2" i="5"/>
  <c r="AI4" i="1"/>
  <c r="Y102" i="1"/>
  <c r="Z102" i="1" s="1"/>
  <c r="AI102" i="1" s="1"/>
  <c r="AJ102" i="1" s="1"/>
  <c r="AK102" i="1" s="1"/>
  <c r="Y4" i="1"/>
  <c r="Z4" i="1" s="1"/>
  <c r="Y5" i="1"/>
  <c r="Z5" i="1" s="1"/>
  <c r="AI5" i="1" s="1"/>
  <c r="AJ5" i="1" s="1"/>
  <c r="AK5" i="1" s="1"/>
  <c r="Y6" i="1"/>
  <c r="Z6" i="1" s="1"/>
  <c r="AI6" i="1" s="1"/>
  <c r="AJ6" i="1" s="1"/>
  <c r="AK6" i="1" s="1"/>
  <c r="Y7" i="1"/>
  <c r="Z7" i="1" s="1"/>
  <c r="AI7" i="1" s="1"/>
  <c r="AJ7" i="1" s="1"/>
  <c r="AK7" i="1" s="1"/>
  <c r="Y8" i="1"/>
  <c r="Z8" i="1" s="1"/>
  <c r="AI8" i="1" s="1"/>
  <c r="AJ8" i="1" s="1"/>
  <c r="AK8" i="1" s="1"/>
  <c r="Y9" i="1"/>
  <c r="Z9" i="1" s="1"/>
  <c r="AI9" i="1" s="1"/>
  <c r="AJ9" i="1" s="1"/>
  <c r="AK9" i="1" s="1"/>
  <c r="Y10" i="1"/>
  <c r="Z10" i="1" s="1"/>
  <c r="AI10" i="1" s="1"/>
  <c r="AJ10" i="1" s="1"/>
  <c r="AK10" i="1" s="1"/>
  <c r="Y11" i="1"/>
  <c r="Z11" i="1" s="1"/>
  <c r="AI11" i="1" s="1"/>
  <c r="AJ11" i="1" s="1"/>
  <c r="AK11" i="1" s="1"/>
  <c r="Y12" i="1"/>
  <c r="Z12" i="1" s="1"/>
  <c r="AI12" i="1" s="1"/>
  <c r="AJ12" i="1" s="1"/>
  <c r="AK12" i="1" s="1"/>
  <c r="Y13" i="1"/>
  <c r="Z13" i="1" s="1"/>
  <c r="AI13" i="1" s="1"/>
  <c r="AJ13" i="1" s="1"/>
  <c r="AK13" i="1" s="1"/>
  <c r="Y14" i="1"/>
  <c r="Z14" i="1" s="1"/>
  <c r="AI14" i="1" s="1"/>
  <c r="AJ14" i="1" s="1"/>
  <c r="AK14" i="1" s="1"/>
  <c r="Y15" i="1"/>
  <c r="Z15" i="1" s="1"/>
  <c r="AI15" i="1" s="1"/>
  <c r="AJ15" i="1" s="1"/>
  <c r="AK15" i="1" s="1"/>
  <c r="Y16" i="1"/>
  <c r="Z16" i="1" s="1"/>
  <c r="AI16" i="1" s="1"/>
  <c r="AJ16" i="1" s="1"/>
  <c r="AK16" i="1" s="1"/>
  <c r="Y17" i="1"/>
  <c r="Z17" i="1" s="1"/>
  <c r="AI17" i="1" s="1"/>
  <c r="AJ17" i="1" s="1"/>
  <c r="AK17" i="1" s="1"/>
  <c r="Y18" i="1"/>
  <c r="Z18" i="1" s="1"/>
  <c r="AI18" i="1" s="1"/>
  <c r="AJ18" i="1" s="1"/>
  <c r="AK18" i="1" s="1"/>
  <c r="Y19" i="1"/>
  <c r="Z19" i="1" s="1"/>
  <c r="AI19" i="1" s="1"/>
  <c r="AJ19" i="1" s="1"/>
  <c r="AK19" i="1" s="1"/>
  <c r="Y20" i="1"/>
  <c r="Z20" i="1" s="1"/>
  <c r="AI20" i="1" s="1"/>
  <c r="AJ20" i="1" s="1"/>
  <c r="AK20" i="1" s="1"/>
  <c r="Y21" i="1"/>
  <c r="Z21" i="1" s="1"/>
  <c r="AI21" i="1" s="1"/>
  <c r="AJ21" i="1" s="1"/>
  <c r="AK21" i="1" s="1"/>
  <c r="Y22" i="1"/>
  <c r="Z22" i="1" s="1"/>
  <c r="AI22" i="1" s="1"/>
  <c r="AJ22" i="1" s="1"/>
  <c r="AK22" i="1" s="1"/>
  <c r="Y23" i="1"/>
  <c r="Z23" i="1" s="1"/>
  <c r="AI23" i="1" s="1"/>
  <c r="AJ23" i="1" s="1"/>
  <c r="AK23" i="1" s="1"/>
  <c r="Y24" i="1"/>
  <c r="Z24" i="1" s="1"/>
  <c r="AI24" i="1" s="1"/>
  <c r="AJ24" i="1" s="1"/>
  <c r="AK24" i="1" s="1"/>
  <c r="Y25" i="1"/>
  <c r="Z25" i="1" s="1"/>
  <c r="AI25" i="1" s="1"/>
  <c r="AJ25" i="1" s="1"/>
  <c r="AK25" i="1" s="1"/>
  <c r="Y26" i="1"/>
  <c r="Z26" i="1" s="1"/>
  <c r="AI26" i="1" s="1"/>
  <c r="AJ26" i="1" s="1"/>
  <c r="AK26" i="1" s="1"/>
  <c r="Y27" i="1"/>
  <c r="Z27" i="1" s="1"/>
  <c r="AI27" i="1" s="1"/>
  <c r="AJ27" i="1" s="1"/>
  <c r="AK27" i="1" s="1"/>
  <c r="Y28" i="1"/>
  <c r="Z28" i="1" s="1"/>
  <c r="AI28" i="1" s="1"/>
  <c r="AJ28" i="1" s="1"/>
  <c r="AK28" i="1" s="1"/>
  <c r="Y29" i="1"/>
  <c r="Z29" i="1" s="1"/>
  <c r="AI29" i="1" s="1"/>
  <c r="AJ29" i="1" s="1"/>
  <c r="AK29" i="1" s="1"/>
  <c r="Y30" i="1"/>
  <c r="Z30" i="1" s="1"/>
  <c r="AI30" i="1" s="1"/>
  <c r="AJ30" i="1" s="1"/>
  <c r="AK30" i="1" s="1"/>
  <c r="Y31" i="1"/>
  <c r="Z31" i="1" s="1"/>
  <c r="AI31" i="1" s="1"/>
  <c r="AJ31" i="1" s="1"/>
  <c r="AK31" i="1" s="1"/>
  <c r="Y32" i="1"/>
  <c r="Z32" i="1" s="1"/>
  <c r="AI32" i="1" s="1"/>
  <c r="AJ32" i="1" s="1"/>
  <c r="AK32" i="1" s="1"/>
  <c r="Y33" i="1"/>
  <c r="Z33" i="1" s="1"/>
  <c r="AI33" i="1" s="1"/>
  <c r="AJ33" i="1" s="1"/>
  <c r="AK33" i="1" s="1"/>
  <c r="Y34" i="1"/>
  <c r="Z34" i="1" s="1"/>
  <c r="AI34" i="1" s="1"/>
  <c r="AJ34" i="1" s="1"/>
  <c r="AK34" i="1" s="1"/>
  <c r="Y35" i="1"/>
  <c r="Z35" i="1" s="1"/>
  <c r="AI35" i="1" s="1"/>
  <c r="AJ35" i="1" s="1"/>
  <c r="AK35" i="1" s="1"/>
  <c r="Y36" i="1"/>
  <c r="Z36" i="1" s="1"/>
  <c r="AI36" i="1" s="1"/>
  <c r="AJ36" i="1" s="1"/>
  <c r="AK36" i="1" s="1"/>
  <c r="Y37" i="1"/>
  <c r="Z37" i="1" s="1"/>
  <c r="AI37" i="1" s="1"/>
  <c r="AJ37" i="1" s="1"/>
  <c r="AK37" i="1" s="1"/>
  <c r="Y38" i="1"/>
  <c r="Z38" i="1" s="1"/>
  <c r="AI38" i="1" s="1"/>
  <c r="AJ38" i="1" s="1"/>
  <c r="AK38" i="1" s="1"/>
  <c r="Y39" i="1"/>
  <c r="Z39" i="1" s="1"/>
  <c r="AI39" i="1" s="1"/>
  <c r="AJ39" i="1" s="1"/>
  <c r="AK39" i="1" s="1"/>
  <c r="Y40" i="1"/>
  <c r="Z40" i="1" s="1"/>
  <c r="AI40" i="1" s="1"/>
  <c r="AJ40" i="1" s="1"/>
  <c r="AK40" i="1" s="1"/>
  <c r="Y41" i="1"/>
  <c r="Z41" i="1" s="1"/>
  <c r="AI41" i="1" s="1"/>
  <c r="AJ41" i="1" s="1"/>
  <c r="AK41" i="1" s="1"/>
  <c r="Y42" i="1"/>
  <c r="Z42" i="1" s="1"/>
  <c r="AI42" i="1" s="1"/>
  <c r="AJ42" i="1" s="1"/>
  <c r="AK42" i="1" s="1"/>
  <c r="Y43" i="1"/>
  <c r="Z43" i="1" s="1"/>
  <c r="AI43" i="1" s="1"/>
  <c r="AJ43" i="1" s="1"/>
  <c r="AK43" i="1" s="1"/>
  <c r="Y44" i="1"/>
  <c r="Z44" i="1" s="1"/>
  <c r="AI44" i="1" s="1"/>
  <c r="AJ44" i="1" s="1"/>
  <c r="AK44" i="1" s="1"/>
  <c r="Y45" i="1"/>
  <c r="Z45" i="1" s="1"/>
  <c r="AI45" i="1" s="1"/>
  <c r="AJ45" i="1" s="1"/>
  <c r="AK45" i="1" s="1"/>
  <c r="Y46" i="1"/>
  <c r="Z46" i="1" s="1"/>
  <c r="AI46" i="1" s="1"/>
  <c r="AJ46" i="1" s="1"/>
  <c r="AK46" i="1" s="1"/>
  <c r="Y47" i="1"/>
  <c r="Z47" i="1" s="1"/>
  <c r="AI47" i="1" s="1"/>
  <c r="AJ47" i="1" s="1"/>
  <c r="AK47" i="1" s="1"/>
  <c r="Y48" i="1"/>
  <c r="Z48" i="1" s="1"/>
  <c r="AI48" i="1" s="1"/>
  <c r="AJ48" i="1" s="1"/>
  <c r="AK48" i="1" s="1"/>
  <c r="Y49" i="1"/>
  <c r="Z49" i="1" s="1"/>
  <c r="AI49" i="1" s="1"/>
  <c r="AJ49" i="1" s="1"/>
  <c r="AK49" i="1" s="1"/>
  <c r="Y50" i="1"/>
  <c r="Z50" i="1" s="1"/>
  <c r="AI50" i="1" s="1"/>
  <c r="AJ50" i="1" s="1"/>
  <c r="AK50" i="1" s="1"/>
  <c r="Y51" i="1"/>
  <c r="Z51" i="1" s="1"/>
  <c r="AI51" i="1" s="1"/>
  <c r="AJ51" i="1" s="1"/>
  <c r="AK51" i="1" s="1"/>
  <c r="Y52" i="1"/>
  <c r="Z52" i="1" s="1"/>
  <c r="AI52" i="1" s="1"/>
  <c r="AJ52" i="1" s="1"/>
  <c r="AK52" i="1" s="1"/>
  <c r="Y53" i="1"/>
  <c r="Z53" i="1" s="1"/>
  <c r="AI53" i="1" s="1"/>
  <c r="AJ53" i="1" s="1"/>
  <c r="AK53" i="1" s="1"/>
  <c r="Y54" i="1"/>
  <c r="Z54" i="1" s="1"/>
  <c r="AI54" i="1" s="1"/>
  <c r="AJ54" i="1" s="1"/>
  <c r="AK54" i="1" s="1"/>
  <c r="Y55" i="1"/>
  <c r="Z55" i="1" s="1"/>
  <c r="AI55" i="1" s="1"/>
  <c r="AJ55" i="1" s="1"/>
  <c r="AK55" i="1" s="1"/>
  <c r="Y56" i="1"/>
  <c r="Z56" i="1" s="1"/>
  <c r="AI56" i="1" s="1"/>
  <c r="AJ56" i="1" s="1"/>
  <c r="AK56" i="1" s="1"/>
  <c r="Y57" i="1"/>
  <c r="Z57" i="1" s="1"/>
  <c r="AI57" i="1" s="1"/>
  <c r="AJ57" i="1" s="1"/>
  <c r="AK57" i="1" s="1"/>
  <c r="Y58" i="1"/>
  <c r="Z58" i="1" s="1"/>
  <c r="AI58" i="1" s="1"/>
  <c r="AJ58" i="1" s="1"/>
  <c r="AK58" i="1" s="1"/>
  <c r="Y59" i="1"/>
  <c r="Z59" i="1" s="1"/>
  <c r="AI59" i="1" s="1"/>
  <c r="AJ59" i="1" s="1"/>
  <c r="AK59" i="1" s="1"/>
  <c r="Y60" i="1"/>
  <c r="Z60" i="1" s="1"/>
  <c r="AI60" i="1" s="1"/>
  <c r="AJ60" i="1" s="1"/>
  <c r="AK60" i="1" s="1"/>
  <c r="Y61" i="1"/>
  <c r="Z61" i="1" s="1"/>
  <c r="AI61" i="1" s="1"/>
  <c r="AJ61" i="1" s="1"/>
  <c r="AK61" i="1" s="1"/>
  <c r="Y62" i="1"/>
  <c r="Z62" i="1" s="1"/>
  <c r="AI62" i="1" s="1"/>
  <c r="AJ62" i="1" s="1"/>
  <c r="AK62" i="1" s="1"/>
  <c r="Y63" i="1"/>
  <c r="Z63" i="1" s="1"/>
  <c r="AI63" i="1" s="1"/>
  <c r="AJ63" i="1" s="1"/>
  <c r="AK63" i="1" s="1"/>
  <c r="Y64" i="1"/>
  <c r="Z64" i="1" s="1"/>
  <c r="AI64" i="1" s="1"/>
  <c r="AJ64" i="1" s="1"/>
  <c r="AK64" i="1" s="1"/>
  <c r="Y65" i="1"/>
  <c r="Z65" i="1" s="1"/>
  <c r="AI65" i="1" s="1"/>
  <c r="AJ65" i="1" s="1"/>
  <c r="AK65" i="1" s="1"/>
  <c r="Y66" i="1"/>
  <c r="Z66" i="1" s="1"/>
  <c r="AI66" i="1" s="1"/>
  <c r="AJ66" i="1" s="1"/>
  <c r="AK66" i="1" s="1"/>
  <c r="Y67" i="1"/>
  <c r="Z67" i="1" s="1"/>
  <c r="AI67" i="1" s="1"/>
  <c r="AJ67" i="1" s="1"/>
  <c r="AK67" i="1" s="1"/>
  <c r="Y68" i="1"/>
  <c r="Z68" i="1" s="1"/>
  <c r="AI68" i="1" s="1"/>
  <c r="AJ68" i="1" s="1"/>
  <c r="AK68" i="1" s="1"/>
  <c r="Y69" i="1"/>
  <c r="Z69" i="1" s="1"/>
  <c r="AI69" i="1" s="1"/>
  <c r="AJ69" i="1" s="1"/>
  <c r="AK69" i="1" s="1"/>
  <c r="Y70" i="1"/>
  <c r="Z70" i="1" s="1"/>
  <c r="AI70" i="1" s="1"/>
  <c r="AJ70" i="1" s="1"/>
  <c r="AK70" i="1" s="1"/>
  <c r="Y71" i="1"/>
  <c r="Z71" i="1" s="1"/>
  <c r="AI71" i="1" s="1"/>
  <c r="AJ71" i="1" s="1"/>
  <c r="AK71" i="1" s="1"/>
  <c r="Y72" i="1"/>
  <c r="Z72" i="1" s="1"/>
  <c r="AI72" i="1" s="1"/>
  <c r="AJ72" i="1" s="1"/>
  <c r="AK72" i="1" s="1"/>
  <c r="Y73" i="1"/>
  <c r="Z73" i="1" s="1"/>
  <c r="AI73" i="1" s="1"/>
  <c r="AJ73" i="1" s="1"/>
  <c r="AK73" i="1" s="1"/>
  <c r="Y74" i="1"/>
  <c r="Z74" i="1" s="1"/>
  <c r="AI74" i="1" s="1"/>
  <c r="AJ74" i="1" s="1"/>
  <c r="AK74" i="1" s="1"/>
  <c r="Y75" i="1"/>
  <c r="Z75" i="1" s="1"/>
  <c r="AI75" i="1" s="1"/>
  <c r="AJ75" i="1" s="1"/>
  <c r="AK75" i="1" s="1"/>
  <c r="Y76" i="1"/>
  <c r="Z76" i="1" s="1"/>
  <c r="AI76" i="1" s="1"/>
  <c r="AJ76" i="1" s="1"/>
  <c r="AK76" i="1" s="1"/>
  <c r="Y77" i="1"/>
  <c r="Z77" i="1" s="1"/>
  <c r="AI77" i="1" s="1"/>
  <c r="AJ77" i="1" s="1"/>
  <c r="AK77" i="1" s="1"/>
  <c r="Y78" i="1"/>
  <c r="Z78" i="1" s="1"/>
  <c r="AI78" i="1" s="1"/>
  <c r="AJ78" i="1" s="1"/>
  <c r="AK78" i="1" s="1"/>
  <c r="Y79" i="1"/>
  <c r="Z79" i="1" s="1"/>
  <c r="AI79" i="1" s="1"/>
  <c r="AJ79" i="1" s="1"/>
  <c r="AK79" i="1" s="1"/>
  <c r="Y80" i="1"/>
  <c r="Z80" i="1" s="1"/>
  <c r="AI80" i="1" s="1"/>
  <c r="AJ80" i="1" s="1"/>
  <c r="AK80" i="1" s="1"/>
  <c r="Y81" i="1"/>
  <c r="Z81" i="1" s="1"/>
  <c r="AI81" i="1" s="1"/>
  <c r="AJ81" i="1" s="1"/>
  <c r="AK81" i="1" s="1"/>
  <c r="Y82" i="1"/>
  <c r="Z82" i="1" s="1"/>
  <c r="AI82" i="1" s="1"/>
  <c r="AJ82" i="1" s="1"/>
  <c r="AK82" i="1" s="1"/>
  <c r="Y83" i="1"/>
  <c r="Z83" i="1" s="1"/>
  <c r="AI83" i="1" s="1"/>
  <c r="AJ83" i="1" s="1"/>
  <c r="AK83" i="1" s="1"/>
  <c r="Y84" i="1"/>
  <c r="Z84" i="1" s="1"/>
  <c r="AI84" i="1" s="1"/>
  <c r="AJ84" i="1" s="1"/>
  <c r="AK84" i="1" s="1"/>
  <c r="Y85" i="1"/>
  <c r="Z85" i="1" s="1"/>
  <c r="AI85" i="1" s="1"/>
  <c r="AJ85" i="1" s="1"/>
  <c r="AK85" i="1" s="1"/>
  <c r="Y86" i="1"/>
  <c r="Z86" i="1" s="1"/>
  <c r="AI86" i="1" s="1"/>
  <c r="AJ86" i="1" s="1"/>
  <c r="AK86" i="1" s="1"/>
  <c r="Y87" i="1"/>
  <c r="Z87" i="1" s="1"/>
  <c r="AI87" i="1" s="1"/>
  <c r="AJ87" i="1" s="1"/>
  <c r="AK87" i="1" s="1"/>
  <c r="Y88" i="1"/>
  <c r="Z88" i="1" s="1"/>
  <c r="AI88" i="1" s="1"/>
  <c r="AJ88" i="1" s="1"/>
  <c r="AK88" i="1" s="1"/>
  <c r="Y89" i="1"/>
  <c r="Z89" i="1" s="1"/>
  <c r="AI89" i="1" s="1"/>
  <c r="AJ89" i="1" s="1"/>
  <c r="AK89" i="1" s="1"/>
  <c r="Y90" i="1"/>
  <c r="Z90" i="1" s="1"/>
  <c r="AI90" i="1" s="1"/>
  <c r="AJ90" i="1" s="1"/>
  <c r="AK90" i="1" s="1"/>
  <c r="Y91" i="1"/>
  <c r="Z91" i="1" s="1"/>
  <c r="AI91" i="1" s="1"/>
  <c r="AJ91" i="1" s="1"/>
  <c r="AK91" i="1" s="1"/>
  <c r="Y92" i="1"/>
  <c r="Z92" i="1" s="1"/>
  <c r="AI92" i="1" s="1"/>
  <c r="AJ92" i="1" s="1"/>
  <c r="AK92" i="1" s="1"/>
  <c r="Y93" i="1"/>
  <c r="Z93" i="1" s="1"/>
  <c r="AI93" i="1" s="1"/>
  <c r="AJ93" i="1" s="1"/>
  <c r="AK93" i="1" s="1"/>
  <c r="Y94" i="1"/>
  <c r="Z94" i="1" s="1"/>
  <c r="AI94" i="1" s="1"/>
  <c r="AJ94" i="1" s="1"/>
  <c r="AK94" i="1" s="1"/>
  <c r="Y95" i="1"/>
  <c r="Z95" i="1" s="1"/>
  <c r="AI95" i="1" s="1"/>
  <c r="AJ95" i="1" s="1"/>
  <c r="AK95" i="1" s="1"/>
  <c r="Y96" i="1"/>
  <c r="Z96" i="1" s="1"/>
  <c r="AI96" i="1" s="1"/>
  <c r="AJ96" i="1" s="1"/>
  <c r="AK96" i="1" s="1"/>
  <c r="Y97" i="1"/>
  <c r="Z97" i="1" s="1"/>
  <c r="AI97" i="1" s="1"/>
  <c r="AJ97" i="1" s="1"/>
  <c r="AK97" i="1" s="1"/>
  <c r="Y98" i="1"/>
  <c r="Z98" i="1" s="1"/>
  <c r="AI98" i="1" s="1"/>
  <c r="AJ98" i="1" s="1"/>
  <c r="AK98" i="1" s="1"/>
  <c r="Y99" i="1"/>
  <c r="Z99" i="1" s="1"/>
  <c r="AI99" i="1" s="1"/>
  <c r="AJ99" i="1" s="1"/>
  <c r="AK99" i="1" s="1"/>
  <c r="Y100" i="1"/>
  <c r="Z100" i="1" s="1"/>
  <c r="AI100" i="1" s="1"/>
  <c r="AJ100" i="1" s="1"/>
  <c r="AK100" i="1" s="1"/>
  <c r="Y101" i="1"/>
  <c r="Z101" i="1" s="1"/>
  <c r="AI101" i="1" s="1"/>
  <c r="AJ101" i="1" s="1"/>
  <c r="AK101" i="1" s="1"/>
  <c r="Y103" i="1"/>
  <c r="Z103" i="1" s="1"/>
  <c r="AI103" i="1" s="1"/>
  <c r="AJ103" i="1" s="1"/>
  <c r="AK103" i="1" s="1"/>
  <c r="Y104" i="1"/>
  <c r="Z104" i="1" s="1"/>
  <c r="AI104" i="1" s="1"/>
  <c r="AJ104" i="1" s="1"/>
  <c r="AK104" i="1" s="1"/>
  <c r="Y105" i="1"/>
  <c r="Z105" i="1" s="1"/>
  <c r="AI105" i="1" s="1"/>
  <c r="AJ105" i="1" s="1"/>
  <c r="AK105" i="1" s="1"/>
  <c r="Y106" i="1"/>
  <c r="Z106" i="1" s="1"/>
  <c r="Y3" i="1"/>
  <c r="Z3" i="1" s="1"/>
  <c r="AI3" i="1" s="1"/>
  <c r="AJ4" i="1" l="1"/>
  <c r="AK4" i="1" s="1"/>
  <c r="AJ3" i="1"/>
  <c r="AK3" i="1" s="1"/>
  <c r="AK108" i="1" l="1"/>
</calcChain>
</file>

<file path=xl/sharedStrings.xml><?xml version="1.0" encoding="utf-8"?>
<sst xmlns="http://schemas.openxmlformats.org/spreadsheetml/2006/main" count="2254" uniqueCount="622">
  <si>
    <t xml:space="preserve">Objektnr </t>
  </si>
  <si>
    <t xml:space="preserve">Baujahr </t>
  </si>
  <si>
    <t xml:space="preserve">Straße </t>
  </si>
  <si>
    <t>84-0300840004</t>
  </si>
  <si>
    <t>Heizung</t>
  </si>
  <si>
    <t xml:space="preserve">Gaszentralheizung </t>
  </si>
  <si>
    <t>Wohlgemuthweg 5, 45257 Essen OT Kupferdreh</t>
  </si>
  <si>
    <t>Wohlgemuthweg 4, 45257 Essen OT Kupferdreh</t>
  </si>
  <si>
    <t>84-0300850007</t>
  </si>
  <si>
    <t xml:space="preserve">URL </t>
  </si>
  <si>
    <t>https://www.vonovia.de/zuhause-finden/immobilien/2-zimmer-etagenwohnung-zur-miete-in-essen-kupferdreh-501597</t>
  </si>
  <si>
    <t>https://www.vonovia.de/zuhause-finden/immobilien/3,5-zimmer-dachgeschosswohnung-zur-miete-in-essen-kupferdreh-491029</t>
  </si>
  <si>
    <t>https://www.vonovia.de/zuhause-finden/immobilien/2,5-zimmer-etagenwohnung-zur-miete-in-essen-fischlaken-501574</t>
  </si>
  <si>
    <t>Scheppener Weg 61, 45239 Essen OT Fischlaken</t>
  </si>
  <si>
    <t>unrenoviert</t>
  </si>
  <si>
    <t>84-0266200004</t>
  </si>
  <si>
    <t>https://www.vonovia.de/zuhause-finden/immobilien/2-zimmer-erdgeschosswohnung-zur-miete-in-essen-fischlaken-497519</t>
  </si>
  <si>
    <t>Kunkelsberg 7, 45239 Essen OT Fischlaken</t>
  </si>
  <si>
    <t>Raufaser tapeziert und weiß gestrchen, Vinylboden</t>
  </si>
  <si>
    <t xml:space="preserve">Ölzentralheizung </t>
  </si>
  <si>
    <t>https://www.vonovia.de/zuhause-finden/immobilien/2-zimmer-erdgeschosswohnung-zur-miete-in-essen-fischlaken-501583</t>
  </si>
  <si>
    <t>Kunkelsberg 9, 45239 Essen OT Fischlaken</t>
  </si>
  <si>
    <t>https://www.vonovia.de/zuhause-finden/immobilien/3,5-zimmer-etagenwohnung-zur-miete-in-essen-karnap-503483</t>
  </si>
  <si>
    <t>Dinastr. 28, 45329 Essen OT Karnap</t>
  </si>
  <si>
    <t>84-0103890004</t>
  </si>
  <si>
    <t>84-0266280001</t>
  </si>
  <si>
    <t>84-0266270002</t>
  </si>
  <si>
    <t>https://www.vonovia.de/zuhause-finden/immobilien/2,5-zimmer-erdgeschosswohnung-mit-balkon-zur-miete-in-essen-karnap-499407</t>
  </si>
  <si>
    <t>Heisterholz 1, 45329 Essen OT Karnap</t>
  </si>
  <si>
    <t>84-0109600002</t>
  </si>
  <si>
    <t>https://www.vonovia.de/zuhause-finden/immobilien/3-zimmer-etagenwohnung-mit-balkon-zur-miete-in-essen-horst-499017</t>
  </si>
  <si>
    <t>Von-Ossietzky-Ring 37, 45279 Essen OT Horst</t>
  </si>
  <si>
    <t>84-1319550007</t>
  </si>
  <si>
    <t>https://www.vonovia.de/zuhause-finden/immobilien/2-zimmer-etagenwohnung-mit-balkon-zur-miete-in-essen-horst-497893</t>
  </si>
  <si>
    <t>Baumertweg 3, 45279 Essen OT Horst</t>
  </si>
  <si>
    <t>84-1319480005</t>
  </si>
  <si>
    <t>https://www.vonovia.de/zuhause-finden/immobilien/2-zimmer-etagenwohnung-mit-balkon-zur-miete-in-essen-horst-502385</t>
  </si>
  <si>
    <t>Von-Ossietzky-Ring 29, 45279 Essen OT Horst</t>
  </si>
  <si>
    <t>84-1319510010</t>
  </si>
  <si>
    <t>https://www.vonovia.de/zuhause-finden/immobilien/2-zimmer-etagenwohnung-mit-balkon-zur-miete-in-essen-horst-505794</t>
  </si>
  <si>
    <t>Von-Ossietzky-Ring 31, 45279 Essen OT Horst</t>
  </si>
  <si>
    <t>84-1319520006</t>
  </si>
  <si>
    <t>https://www.vonovia.de/zuhause-finden/immobilien/2-zimmer-etagenwohnung-mit-balkon-zur-miete-in-essen-karnap-504498</t>
  </si>
  <si>
    <t>Arminiusgarten 9, 45329 Essen OT Karnap</t>
  </si>
  <si>
    <t>84-0395470003</t>
  </si>
  <si>
    <t>https://www.vonovia.de/zuhause-finden/immobilien/2-zimmer-etagenwohnung-mit-balkon-zur-miete-in-essen-karnap-501831</t>
  </si>
  <si>
    <t>Arminiusgarten 7, 45329 Essen OT Karnap</t>
  </si>
  <si>
    <t>84-0395460003</t>
  </si>
  <si>
    <t>https://www.vonovia.de/zuhause-finden/immobilien/2-zimmer-etagenwohnung-mit-balkon-zur-miete-in-essen-karnap-504520</t>
  </si>
  <si>
    <t>Arminiusgarten 11, 45329 Essen OT Karnap</t>
  </si>
  <si>
    <t>84-0395480003</t>
  </si>
  <si>
    <t>https://www.vonovia.de/zuhause-finden/immobilien/2-zimmer-erdgeschosswohnung-mit-balkon-zur-miete-in-essen-karnap-502977</t>
  </si>
  <si>
    <t>Arminiusgarten 3, 45329 Essen OT Karnap</t>
  </si>
  <si>
    <t>84-0395440002</t>
  </si>
  <si>
    <t>https://www.vonovia.de/zuhause-finden/immobilien/2-zimmer-erdgeschosswohnung-mit-balkon-zur-miete-in-essen-dellwig-493435</t>
  </si>
  <si>
    <t>Donnerberg 122, 45357 Essen OT Dellwig</t>
  </si>
  <si>
    <t>Das Badezimmer wurde erst vor ca. 2 Jahren komplett erneuert</t>
  </si>
  <si>
    <t>84-0491490002</t>
  </si>
  <si>
    <t>https://www.vonovia.de/zuhause-finden/immobilien/2-zimmer-etagenwohnung-mit-balkon-zur-miete-in-essen-karnap-501665</t>
  </si>
  <si>
    <t>Boshamerweg 8, 45329 Essen OT Karnap</t>
  </si>
  <si>
    <t>Zentralheizung, Fernwärme</t>
  </si>
  <si>
    <t>84-0344220006</t>
  </si>
  <si>
    <t>https://www.vonovia.de/zuhause-finden/immobilien/2-zimmer-etagenwohnung-mit-balkon-zur-miete-in-essen-freisenbruch-505163</t>
  </si>
  <si>
    <t>Albert-Schweitzer-Str. 16, 45279 Essen OT Freisenbruch</t>
  </si>
  <si>
    <t>84-1032160012</t>
  </si>
  <si>
    <t>https://www.vonovia.de/zuhause-finden/immobilien/2-zimmer-dachgeschosswohnung-zur-miete-in-essen-karnap-504909</t>
  </si>
  <si>
    <t>Hasebrinkstr. 3, 45329 Essen OT Karnap</t>
  </si>
  <si>
    <t>Dachgeschoss, mit Schrägen</t>
  </si>
  <si>
    <t>84-0109400005</t>
  </si>
  <si>
    <t>https://www.vonovia.de/zuhause-finden/immobilien/2-zimmer-etagenwohnung-mit-balkon-zur-miete-in-essen-karnap-493416</t>
  </si>
  <si>
    <t>Am Werthschemm 3, 45329 Essen OT Karnap</t>
  </si>
  <si>
    <t>84-0501680004</t>
  </si>
  <si>
    <t>https://www.vonovia.de/zuhause-finden/immobilien/3-zimmer-erdgeschosswohnung-mit-balkon-zur-miete-in-essen-freisenbruch-498530</t>
  </si>
  <si>
    <t>Albert-Schweitzer-Str. 10, 45279 Essen OT Freisenbruch</t>
  </si>
  <si>
    <t>84-1032130001</t>
  </si>
  <si>
    <t>https://www.vonovia.de/zuhause-finden/immobilien/3-zimmer-etagenwohnung-mit-balkon-zur-miete-in-essen-freisenbruch-505904</t>
  </si>
  <si>
    <t>Schellingweg 7, 45279 Essen OT Freisenbruch</t>
  </si>
  <si>
    <t>84-1032070005</t>
  </si>
  <si>
    <t>https://www.vonovia.de/zuhause-finden/immobilien/2-zimmer-etagenwohnung-mit-balkon-zur-miete-in-essen-heisingen-500186</t>
  </si>
  <si>
    <t>Malmedystr. 40A, 45259 Essen OT Heisingen</t>
  </si>
  <si>
    <t>84-0266150005</t>
  </si>
  <si>
    <t>https://www.vonovia.de/zuhause-finden/immobilien/3-zimmer-etagenwohnung-mit-balkon-zur-miete-in-essen-freisenbruch-498534</t>
  </si>
  <si>
    <t>Philosophenweg 39, 45279 Essen OT Freisenbruch</t>
  </si>
  <si>
    <t>84-1032010014</t>
  </si>
  <si>
    <t>https://www.vonovia.de/zuhause-finden/immobilien/3-zimmer-etagenwohnung-mit-balkon-zur-miete-in-essen-freisenbruch-483328</t>
  </si>
  <si>
    <t>84-1032010026</t>
  </si>
  <si>
    <t>https://www.vonovia.de/zuhause-finden/immobilien/3-zimmer-erdgeschosswohnung-mit-balkon-zur-miete-in-essen-dellwig-505887</t>
  </si>
  <si>
    <t>Ripshorster Str. 312 A, 45357 Essen OT Dellwig</t>
  </si>
  <si>
    <t>84-0491410001</t>
  </si>
  <si>
    <t>https://www.vonovia.de/zuhause-finden/immobilien/3-zimmer-etagenwohnung-mit-balkon-zur-miete-in-essen-%C3%9Cberruhr-499290</t>
  </si>
  <si>
    <t>Dellmannsfeld 39, 45277 Essen OT Überruhr</t>
  </si>
  <si>
    <t>84-0225180003</t>
  </si>
  <si>
    <t>https://www.vonovia.de/zuhause-finden/immobilien/1-zimmer-erdgeschosswohnung-zur-miete-in-essen-%C3%9Cberruhr-503089</t>
  </si>
  <si>
    <t>Dellmannsweg 53c, 45277 Essen OT Überruhr</t>
  </si>
  <si>
    <t>mit Raufaser tapeziert und weiß gestrichen</t>
  </si>
  <si>
    <t>84-0225360002</t>
  </si>
  <si>
    <t>https://www.vonovia.de/zuhause-finden/immobilien/2-zimmer-erdgeschosswohnung-mit-balkon-zur-miete-in-essen-%C3%9Cberruhr-502354</t>
  </si>
  <si>
    <t>Wolfsdelle 10, 45277 Essen OT Überruhr</t>
  </si>
  <si>
    <t>84-0225090001</t>
  </si>
  <si>
    <t>https://www.vonovia.de/zuhause-finden/immobilien/3-zimmer-dachgeschosswohnung-zur-miete-in-essen-dellwig-493346</t>
  </si>
  <si>
    <t>Regenweg 2, 45357 Essen OT Dellwig</t>
  </si>
  <si>
    <t>mit hochwertigen Oberboden ausgestattet und die  Wände sind frisch gestrichen.</t>
  </si>
  <si>
    <t>84-0491900005</t>
  </si>
  <si>
    <t>https://www.vonovia.de/zuhause-finden/immobilien/2-zimmer-erdgeschosswohnung-zur-miete-in-essen-%C3%9Cberruhr-504489</t>
  </si>
  <si>
    <t>Wolfsdelle 20, 45277 Essen OT Überruhr</t>
  </si>
  <si>
    <t>84-0225140001</t>
  </si>
  <si>
    <t>https://www.vonovia.de/zuhause-finden/immobilien/2-zimmer-erdgeschosswohnung-mit-balkon-zur-miete-in-essen-freisenbruch-496161</t>
  </si>
  <si>
    <t>Freisenbruchstraße 35, 45279 Essen OT Freisenbruch</t>
  </si>
  <si>
    <t>frisch modernisierte Wohnung</t>
  </si>
  <si>
    <t>84-1136070002</t>
  </si>
  <si>
    <t>https://www.vonovia.de/zuhause-finden/immobilien/2,5-zimmer-etagenwohnung-zur-miete-in-essen-katernberg-501471</t>
  </si>
  <si>
    <t>Drokamp 11, 45327 Essen OT Katernberg</t>
  </si>
  <si>
    <t>Bad, welches komplett erneuert worden ist.</t>
  </si>
  <si>
    <t>84-0100050006</t>
  </si>
  <si>
    <t>https://www.vonovia.de/zuhause-finden/immobilien/3,5-zimmer-etagenwohnung-mit-balkon-zur-miete-in-essen-katernberg-505921</t>
  </si>
  <si>
    <t>Röckenstr. 37, 45327 Essen OT Katernberg</t>
  </si>
  <si>
    <t>84-0237340003</t>
  </si>
  <si>
    <t>https://www.vonovia.de/zuhause-finden/immobilien/2,5-zimmer-etagenwohnung-mit-balkon-zur-miete-in-essen-katernberg-501636</t>
  </si>
  <si>
    <t>Röckenstr. 45, 45327 Essen OT Katernberg</t>
  </si>
  <si>
    <t>Die Wohnung wird in Kürze umfangreich renoviert;  hochwertige Designvinylfußböden in Holzoptik, frischgestrichene Wände und Decken, gedämmte Hausfassaden, Neue Fenster mit Lärmschutzverglasung, Modernes Badezimmer mit neuen Sanitäranlagen, Helle und freundliche Raumgestaltung</t>
  </si>
  <si>
    <t>84-0237380005</t>
  </si>
  <si>
    <t>https://www.vonovia.de/zuhause-finden/immobilien/3-zimmer-etagenwohnung-mit-balkon-zur-miete-in-essen-freisenbruch-503673</t>
  </si>
  <si>
    <t>Freisenbruchstraße 21, 45279 Essen OT Freisenbruch</t>
  </si>
  <si>
    <t>84-1135860005</t>
  </si>
  <si>
    <t>https://www.vonovia.de/zuhause-finden/immobilien/2-zimmer-erdgeschosswohnung-mit-balkon-zur-miete-in-essen-steele-503143</t>
  </si>
  <si>
    <t>Bochumer Landstraße 226, 45276 Essen OT Steele</t>
  </si>
  <si>
    <t>84-1135530002</t>
  </si>
  <si>
    <t>https://www.vonovia.de/zuhause-finden/immobilien/2-zimmer-etagenwohnung-mit-balkon-zur-miete-in-essen-steele-502635</t>
  </si>
  <si>
    <t>modernisierte Tageslichtbad</t>
  </si>
  <si>
    <t>84-1135530003</t>
  </si>
  <si>
    <t>https://www.vonovia.de/zuhause-finden/immobilien/2,5-zimmer-erdgeschosswohnung-mit-balkon-zur-miete-in-essen-katernberg-492020</t>
  </si>
  <si>
    <t>Joseph-Oertgen-Weg 82, 45327 Essen OT Katernberg</t>
  </si>
  <si>
    <t>84-0098330002</t>
  </si>
  <si>
    <t>https://www.vonovia.de/zuhause-finden/immobilien/2,5-zimmer-etagenwohnung-mit-balkon-zur-miete-in-essen-katernberg-501488</t>
  </si>
  <si>
    <t>Joseph-Oertgen-Weg 78, 45327 Essen OT Katernberg</t>
  </si>
  <si>
    <t>84-0098310009</t>
  </si>
  <si>
    <t>https://www.vonovia.de/zuhause-finden/immobilien/2-zimmer-etagenwohnung-mit-balkon-zur-miete-in-essen-katernberg-504480</t>
  </si>
  <si>
    <t>Imbuschweg 50, 45327 Essen OT Katernberg</t>
  </si>
  <si>
    <t>84-0308750009</t>
  </si>
  <si>
    <t>https://www.vonovia.de/zuhause-finden/immobilien/2-zimmer-etagenwohnung-mit-balkon-zur-miete-in-essen-katernberg-491425</t>
  </si>
  <si>
    <t>Röckenstr. 67, 45327 Essen OT Katernberg</t>
  </si>
  <si>
    <t>84-0237510009</t>
  </si>
  <si>
    <t>https://www.vonovia.de/zuhause-finden/immobilien/2-zimmer-etagenwohnung-mit-balkon-zur-miete-in-essen-katernberg-488852</t>
  </si>
  <si>
    <t>84-0237510005</t>
  </si>
  <si>
    <t>https://www.vonovia.de/zuhause-finden/immobilien/3,5-zimmer-etagenwohnung-mit-balkon-zur-miete-in-essen-katernberg-501890</t>
  </si>
  <si>
    <t>Terwestenweg III 8, 45327 Essen OT Katernberg</t>
  </si>
  <si>
    <t>komplett renoviert, d. h. Decken und Wände mit Raufaser tapeziert sowie weiß gestrichen und mit einem Vinyl-Designboden ausgestattet</t>
  </si>
  <si>
    <t>84-0318420004</t>
  </si>
  <si>
    <t>https://www.vonovia.de/zuhause-finden/immobilien/3-zimmer-etagenwohnung-mit-balkon-zur-miete-in-essen-katernberg-503777</t>
  </si>
  <si>
    <t>Nienhuser Busch 51, 45327 Essen OT Katernberg</t>
  </si>
  <si>
    <t>Das Badezimmer wurde neu gemacht und ist mit einer flachen Duschtasse und einem Waschmaschinenanschluss ausgestattet. Das WC ist separat und wurde ebenfalls komplett erneuert</t>
  </si>
  <si>
    <t>84-0098960024</t>
  </si>
  <si>
    <t>https://www.vonovia.de/zuhause-finden/immobilien/2,5-zimmer-erdgeschosswohnung-mit-balkon-zur-miete-in-essen-katernberg-499003</t>
  </si>
  <si>
    <t>Farrenbroich 17, 45327 Essen OT Katernberg</t>
  </si>
  <si>
    <t>Erneuerung der Elektrik inkl. Steckdosen &amp; Lichtschalter; Tapezieren und Streichen der Decken und Wände (Raufaser weiß); Erneuerung des Tageslichtbadezimmers (Badewanne, Stand-WC &amp; Handtuchheizkörper); neue Innentüren inkl. Türzargen (weiß)- moderner Fliesenspiegel in der Küche; Aufbereitung der vorhandenen Heizkörper- Waschmaschinenanschluss in der Abstellkammer; neue Wohnungseingangstür</t>
  </si>
  <si>
    <t>84-0320450001</t>
  </si>
  <si>
    <t>https://www.vonovia.de/zuhause-finden/immobilien/3-zimmer-etagenwohnung-zur-miete-in-essen-katernberg-502604</t>
  </si>
  <si>
    <t>Bonnekampstraße 41, 45327 Essen OT Katernberg</t>
  </si>
  <si>
    <t>Komplettrenoviert: neue Tapeten, neue Böden: Hochwertige Bodenbeläge aus Vinyl und Fliesen, Badezimmer: renoviert und verfügt über moderne Sanitäreinrichtungen, stilvolle Fliesen und eine komfortable Badewanne.</t>
  </si>
  <si>
    <t>84-1194760005</t>
  </si>
  <si>
    <t>https://www.vonovia.de/zuhause-finden/immobilien/2,5-zimmer-etagenwohnung-zur-miete-in-essen-katernberg-505277</t>
  </si>
  <si>
    <t>Bonnekampstraße 18, 45327 Essen OT Katernberg</t>
  </si>
  <si>
    <t>Wohnung ist komplett renoviert, d. h. Decken und Wände mit Raufaser tapeziert sowie weiß gestrichen und mit einem Vinyl-Designboden ausgestattet</t>
  </si>
  <si>
    <t>84-1194590005</t>
  </si>
  <si>
    <t>https://www.vonovia.de/zuhause-finden/immobilien/3-zimmer-etagenwohnung-zur-miete-in-essen-katernberg-498304</t>
  </si>
  <si>
    <t>Bonnekampstraße 33, 45327 Essen OT Katernberg</t>
  </si>
  <si>
    <t>84-1194720003</t>
  </si>
  <si>
    <t>https://www.vonovia.de/zuhause-finden/immobilien/2-zimmer-erdgeschosswohnung-mit-balkon-zur-miete-in-essen-steele-505752</t>
  </si>
  <si>
    <t>Pläßweidenweg 9A, 45279 Essen OT Steele</t>
  </si>
  <si>
    <t>84-0306360001</t>
  </si>
  <si>
    <t>https://www.vonovia.de/zuhause-finden/immobilien/2,5-zimmer-etagenwohnung-mit-balkon-zur-miete-in-essen-katernberg-497405</t>
  </si>
  <si>
    <t>Feldwiese 28, 45327 Essen OT Katernberg</t>
  </si>
  <si>
    <t>84-1198090006</t>
  </si>
  <si>
    <t>https://www.vonovia.de/zuhause-finden/immobilien/3-zimmer-etagenwohnung-mit-balkon-zur-miete-in-essen-katernberg-504411</t>
  </si>
  <si>
    <t>Feldwiese 13, 45327 Essen OT Katernberg</t>
  </si>
  <si>
    <t>84-1197990005</t>
  </si>
  <si>
    <t>https://www.vonovia.de/zuhause-finden/immobilien/2-zimmer-etagenwohnung-mit-balkon-zur-miete-in-essen-katernberg-499374</t>
  </si>
  <si>
    <t>Feldwiese 24, 45327 Essen OT Katernberg</t>
  </si>
  <si>
    <t>84-1198070006</t>
  </si>
  <si>
    <t>Anwendung des Mietspiegelrechners Mietspanne in Euro</t>
  </si>
  <si>
    <t>Differenz zu Vonovia (Miete abzüglich höchstwert der Mietspanne)</t>
  </si>
  <si>
    <t xml:space="preserve">runderneuerte Badezimmer ( mit Wanne), abgeschlieffene Holzdielen, ohne Tapeten </t>
  </si>
  <si>
    <t>293,40 - 416,70</t>
  </si>
  <si>
    <t>283,05 - 402,30</t>
  </si>
  <si>
    <t>297,90 - 423,90</t>
  </si>
  <si>
    <t>344,24 - 489,84</t>
  </si>
  <si>
    <t>265,68 - 378,02</t>
  </si>
  <si>
    <t>https://www.vonovia.de/zuhause-finden/immobilien/3,5-zimmer-etagenwohnung-mit-balkon-zur-miete-in-essen-katernberg-501635</t>
  </si>
  <si>
    <t xml:space="preserve"> Feldwiese 40, 45327 Essen OT Katernberg</t>
  </si>
  <si>
    <t>84-1198150008</t>
  </si>
  <si>
    <t>https://www.vonovia.de/zuhause-finden/immobilien/2-zimmer-etagenwohnung-mit-balkon-zur-miete-in-essen-katernberg-505039</t>
  </si>
  <si>
    <t xml:space="preserve"> Feldwiese 38, 45327 Essen OT Katernberg</t>
  </si>
  <si>
    <t>unrenoviert (kein Fußboden, ungestrichen/keine Tapete)</t>
  </si>
  <si>
    <t>84-1198140010</t>
  </si>
  <si>
    <t>https://www.vonovia.de/zuhause-finden/immobilien/2-zimmer-erdgeschosswohnung-mit-balkon-zur-miete-in-essen-katernberg-501629</t>
  </si>
  <si>
    <t>84-1198140001</t>
  </si>
  <si>
    <t>https://www.vonovia.de/zuhause-finden/immobilien/2-zimmer-etagenwohnung-mit-balkon-zur-miete-in-essen-katernberg-496312</t>
  </si>
  <si>
    <t>84-1198130014</t>
  </si>
  <si>
    <t>https://www.vonovia.de/zuhause-finden/immobilien/2-zimmer-etagenwohnung-mit-balkon-zur-miete-in-essen-katernberg-486094</t>
  </si>
  <si>
    <t>84-1197930006</t>
  </si>
  <si>
    <t>https://www.vonovia.de/zuhause-finden/immobilien/2-zimmer-erdgeschosswohnung-mit-balkon-zur-miete-in-essen-katernberg-504673</t>
  </si>
  <si>
    <t>Feldwiese 7, 45327 Essen OT Katernberg</t>
  </si>
  <si>
    <t>Feldwiese 36, 45327 Essen OT Katernberg</t>
  </si>
  <si>
    <t>Feldwiese 38, 45327 Essen OT Katernberg</t>
  </si>
  <si>
    <t>Feldwiese 14, 45327 Essen OT Katernberg</t>
  </si>
  <si>
    <t>neue Steckdosen &amp; Lichtschalter,  Decken und Wände sind tapeziert und gestrichen, Erneuerung des Tageslichtbadezimmers</t>
  </si>
  <si>
    <t>84-1198000002</t>
  </si>
  <si>
    <t>https://www.vonovia.de/zuhause-finden/immobilien/2-zimmer-etagenwohnung-mit-balkon-zur-miete-in-essen-katernberg-496260</t>
  </si>
  <si>
    <t>Feldwiese 3, 45327 Essen OT Katernberg</t>
  </si>
  <si>
    <t>komplett renoviert und neues Badezimmer,  komplett neuen Elektroanlage inkl. Schaltermaterial und neuen Türen inkl. Zargen ausgestattet</t>
  </si>
  <si>
    <t>84-1197890005</t>
  </si>
  <si>
    <t>HTT-HZK</t>
  </si>
  <si>
    <t>Boden</t>
  </si>
  <si>
    <t>Vinyl</t>
  </si>
  <si>
    <t>DGZ</t>
  </si>
  <si>
    <t>Sonstiges</t>
  </si>
  <si>
    <t>Balkon/Terrasse</t>
  </si>
  <si>
    <t>Vollständige Wärmedämmung</t>
  </si>
  <si>
    <t>neue Elektro</t>
  </si>
  <si>
    <t>GGSprAn</t>
  </si>
  <si>
    <t>EBK</t>
  </si>
  <si>
    <t>BW + Dusche</t>
  </si>
  <si>
    <t>neuer Sanitär</t>
  </si>
  <si>
    <t>frisch renoviert, frisch sanierte Wannenbad mit modernen Fliesen</t>
  </si>
  <si>
    <t>Bad modernisiert, frisch gestrichen</t>
  </si>
  <si>
    <t>ohne Tapeten, komplett erneuerte Badezimmer inklusive schwarzen Bodenfliesen, weißen Wandfliesen und einer Badewanne</t>
  </si>
  <si>
    <t>Erneuerung der Elektrik mit neuen Steckdosen und Lichtschaltern- Tapezieren und Streichen der Decken und Wände mit weißer Raufaser- Einbau moderner Innentüren inklusive weißer Türzargen- neues Tageslichtbadezimmer (Badewanne, Stand-WC, Handtuchheizkörper)- Aufbereitung der vorhandenen Heizkörper</t>
  </si>
  <si>
    <t>komplett renoviert, modernes Badezimmer, komplett neuen Elektroanlage inkl. Schaltermaterial und neuen Türen inkl. Zargen</t>
  </si>
  <si>
    <t xml:space="preserve">komplett renoviert, mit Raufasertapete an Decken und Wänden sowie einem frischen weißen Anstrich </t>
  </si>
  <si>
    <t>Erneuerung der Elektrik mit neuen Steckdosen und Lichtschaltern- Tapezieren und Streichen der Decken und Wände mit weißer Raufaser- Verlegung eines stilvollen Vinyldesignbodens- neues Tageslichtbadezimmer (Badewanne, Stand-WC, Handtuchheizkörper)- Einbau moderner Innentüren inklusive weißer Türzargen- Aufbereitung der vorhandenen Heizkö</t>
  </si>
  <si>
    <t>renoviert: Decken und Wände sind mit Raufasertapete versehen und in einem frischen Weiß gestrichen</t>
  </si>
  <si>
    <t>Erneuerung der Elektrik inklusive Steckdosen und Lichtschalter- Tapezieren und Streichen der Decken und Wände (Raufaser weiß)- moderne Innentüren inkl. Türzargen (weiß)- Aufbereitung der vorhandenen Heizkörper</t>
  </si>
  <si>
    <t xml:space="preserve">Die Wohnung wird vor Ihrem Einzug renoviert (Raufaser weiß) </t>
  </si>
  <si>
    <t xml:space="preserve">Die Wohnung wurde komplett renoviert, mit Raufasertapete an den Decken und Wänden sowie einem weißen Anstrich </t>
  </si>
  <si>
    <t>Badezimmer ist vollständig modernisiert und erfreut mit ansprechenden Fliesen, Fenster und einer flachen Dusche, samt Glastrennwand,  Sie erhalten die Wohnung renoviert und einzugsbereit. Alle Zimmer sind mit Raufaser tapeziert und weiß gestrichen. Ein Naturholzboden aus abgeschliffenen Holzplanken findet sich in allen Zimmern ( das Bad ist gefliest)</t>
  </si>
  <si>
    <t>Ganze Haus wurde "soeben" saniert (keine Jahreszahl),  Wohnung komplett renoviert, mit Raufaser tapeziert und Weiß gestrichen. Alle Zimmer sind mit einem optisch ansprechenden und pflegeleichten Vinylboden in Holzoptik</t>
  </si>
  <si>
    <t>Wohnung vollständig renoviert. Alle Wände sind mit Raufaser tapeziert und weiß gestrichen. Ein optisch ansprechender und pflegeleichter Design Vinyl Boden liegt in allen Zimmern</t>
  </si>
  <si>
    <t>k.A.</t>
  </si>
  <si>
    <t>https://www.vonovia.de/zuhause-finden/immobilien/4,5-zimmer-etagenwohnung-mit-balkon-zur-miete-in-essen-katernberg-505685</t>
  </si>
  <si>
    <t>Brüggemannstr. 10, 45327 Essen OT Katernberg</t>
  </si>
  <si>
    <t>komplett renoviert, neue Tapeten, neue Böden, neues Badezimmer</t>
  </si>
  <si>
    <t>84-0237000003</t>
  </si>
  <si>
    <t xml:space="preserve">k.A. </t>
  </si>
  <si>
    <t>Zentralheizung Fernwärme</t>
  </si>
  <si>
    <t>tapeziert, Erneuerung der Elektrik mit neuen Steckdosen und Lichtschaltern- Tapezieren und Streichen der Decken und Wände mit weißer Raufaser-  Neues Tageslichtbadezimmer mit Dusche- Einbau moderner Innentüren inklusive weißer Türzargen- Aufbereitung der vorhandenen Heizkörper</t>
  </si>
  <si>
    <t>renoviert: frisch tapezierte Wände und Decken, neues Badezimmer</t>
  </si>
  <si>
    <t>moderne renovierte Wohnung mit neuen Tapeten, renoviertes Badezimmer, Moderne Elektrik: Die komplette Elektrik der Wohnung wurde neu installiert</t>
  </si>
  <si>
    <t>https://www.vonovia.de/zuhause-finden/immobilien/3-zimmer-erdgeschosswohnung-zur-miete-in-essen-katernberg-493926</t>
  </si>
  <si>
    <t>frisch gestrichene Wände und Decken; gedämmteHausfassaden; NeueFenster mit Lärmschutzverglasung; BZ: frisch renoviert</t>
  </si>
  <si>
    <t>https://www.vonovia.de/zuhause-finden/immobilien/2,5-zimmer-etagenwohnung-mit-balkon-zur-miete-in-essen-katernberg-500419</t>
  </si>
  <si>
    <t>Ückendorfer Str. 156, 45327 Essen OT Katernberg</t>
  </si>
  <si>
    <t>komplett renoviert, neue Tapeten, neue Böden,  Die komplette Elektrik der Wohnung wurde neu installiert;  Geräumiges Badezimmer: Das Badezimmer wurde ebenfalls
 renoviert und verfügt über moderne Sanitäreinrichtungen und stilvolle
 Fliesen</t>
  </si>
  <si>
    <t>84-0239890005</t>
  </si>
  <si>
    <t>https://www.vonovia.de/zuhause-finden/immobilien/2,5-zimmer-etagenwohnung-zur-miete-in-essen-katernberg-479430</t>
  </si>
  <si>
    <t>komplett renoviert, neue Tapeten, neue Böden, Die komplette Elektrik der Wohnung wurde neu installiert;  Badezimmer wurde ebenfalls renoviert und verfügt über moderne Sanitäreinrichtungen und stilvolle Fliesen.</t>
  </si>
  <si>
    <t>84-0239890006</t>
  </si>
  <si>
    <t>84-0230960001</t>
  </si>
  <si>
    <t>n die Wohnung vollständig renoviert. Alle Zimmer sind mit Raufaser tapeziert und weiß gestrichen</t>
  </si>
  <si>
    <t>https://www.vonovia.de/zuhause-finden/immobilien/3,5-zimmer-etagenwohnung-mit-balkon-zur-miete-in-essen-katernberg-496073</t>
  </si>
  <si>
    <t>Wersbaum 17, 45327 Essen OT Katernberg</t>
  </si>
  <si>
    <t>tapezierte und gestrichene Decken und Wände,  Erneuerung der Elektrik inkl. Steckdosen &amp; Lichtschalte, Erneuerung des Tageslichtbadezimmers (Badewanne, Wand-WC &amp;
 Handtuchheizkörper)- Aufbereitung der vorhandenen Heizkörper</t>
  </si>
  <si>
    <t>84-0231070003</t>
  </si>
  <si>
    <t>Komplettrenoviert: Die Wohnung wird in Kürze umfassend renoviert 
Neue Tapeten; komplette Elektrik der Wohnung wurde neu installiert
Badezimmer renoviert und verfügt über moderne Sanitäreinrichtungen und stilvolle Fliesen</t>
  </si>
  <si>
    <t>https://www.vonovia.de/zuhause-finden/immobilien/2-zimmer-erdgeschosswohnung-mit-balkon-zur-miete-in-essen-kray-506289</t>
  </si>
  <si>
    <t>Meistersingerstr. 83, 45307 Essen OT Kray</t>
  </si>
  <si>
    <t>https://www.vonovia.de/zuhause-finden/immobilien/2-zimmer-etagenwohnung-mit-balkon-zur-miete-in-essen-kray-506258</t>
  </si>
  <si>
    <t>Meistersingerstr. 83 - 45307 Essen OT Kray</t>
  </si>
  <si>
    <t>84-0494060041</t>
  </si>
  <si>
    <t>84-0494060005</t>
  </si>
  <si>
    <t>https://www.vonovia.de/zuhause-finden/immobilien/2-zimmer-etagenwohnung-mit-balkon-zur-miete-in-essen-kray-503672</t>
  </si>
  <si>
    <t>84-0494060032</t>
  </si>
  <si>
    <t>https://www.vonovia.de/zuhause-finden/immobilien/2-zimmer-etagenwohnung-mit-balkon-zur-miete-in-essen-kray-503639</t>
  </si>
  <si>
    <t>84-0494060014</t>
  </si>
  <si>
    <t>https://www.vonovia.de/zuhause-finden/immobilien/2-zimmer-etagenwohnung-mit-balkon-zur-miete-in-essen-kray-502810</t>
  </si>
  <si>
    <t>84-0494060040</t>
  </si>
  <si>
    <t>https://www.vonovia.de/zuhause-finden/immobilien/2-zimmer-etagenwohnung-mit-balkon-zur-miete-in-essen-kray-501535</t>
  </si>
  <si>
    <t>84-0494060008</t>
  </si>
  <si>
    <t>https://www.vonovia.de/zuhause-finden/immobilien/2-zimmer-etagenwohnung-mit-balkon-zur-miete-in-essen-kray-501500</t>
  </si>
  <si>
    <t>84-0494060011</t>
  </si>
  <si>
    <t>https://www.vonovia.de/zuhause-finden/immobilien/3-zimmer-etagenwohnung-mit-balkon-zur-miete-in-essen-schonnebeck-506750</t>
  </si>
  <si>
    <t>Rotthauser Str. 88, 45309 Essen OT Schonnebeck</t>
  </si>
  <si>
    <t>84-0232150004</t>
  </si>
  <si>
    <t>https://www.vonovia.de/zuhause-finden/immobilien/2,5-zimmer-etagenwohnung-mit-balkon-zur-miete-in-essen-katernberg-505863</t>
  </si>
  <si>
    <t xml:space="preserve">renoviert </t>
  </si>
  <si>
    <t>https://www.vonovia.de/zuhause-finden/immobilien/3-zimmer-etagenwohnung-mit-balkon-zur-miete-in-essen-kray-503669</t>
  </si>
  <si>
    <t>Behaimring 18, 45307 Essen OT Kray</t>
  </si>
  <si>
    <t>84-0494110004</t>
  </si>
  <si>
    <t>84-0231140006</t>
  </si>
  <si>
    <t>https://www.vonovia.de/zuhause-finden/immobilien/3-zimmer-etagenwohnung-mit-balkon-zur-miete-in-essen-kray-506275</t>
  </si>
  <si>
    <t>Meistersingerstr. 62, 45307 Essen OT Kray</t>
  </si>
  <si>
    <t>84-0494010005</t>
  </si>
  <si>
    <t>https://www.vonovia.de/zuhause-finden/immobilien/2-zimmer-etagenwohnung-mit-balkon-zur-miete-in-essen-kray-495970</t>
  </si>
  <si>
    <t>Meistersingerstraße 30, 45307 Essen OT Kray</t>
  </si>
  <si>
    <t>84-1135970008</t>
  </si>
  <si>
    <t>https://www.vonovia.de/zuhause-finden/immobilien/2,5-zimmer-dachgeschosswohnung-zur-miete-in-essen-katernberg-506671</t>
  </si>
  <si>
    <t>Am U-Bogen 5, 45327 Essen OT Katernberg</t>
  </si>
  <si>
    <t>renoviert</t>
  </si>
  <si>
    <t>84-0297960005</t>
  </si>
  <si>
    <t>https://www.vonovia.de/zuhause-finden/immobilien/2-zimmer-dachgeschosswohnung-zur-miete-in-essen-katernberg-502602</t>
  </si>
  <si>
    <t>Am U-Bogen 13, 45327 Essen OT Katernberg</t>
  </si>
  <si>
    <t>Erneuerung der Elektrik inkl. Steckdosen und Lichtschalter- Tapezieren und Streichen der Decken und Wände (Raufaser weiß)- neu neues Tageslichtbadezimmer (Badewanne, Wand-WC)- moderne Innentüren inkl. Türzargen (weiß)- Aufbereitung der vorhandenen Heizkörp</t>
  </si>
  <si>
    <t>84-0298000005</t>
  </si>
  <si>
    <t>https://www.vonovia.de/zuhause-finden/immobilien/2,5-zimmer-erdgeschosswohnung-mit-balkon-zur-miete-in-essen-katernberg-506637</t>
  </si>
  <si>
    <t>Im Westerbruch 50, 45327 Essen OT Katernberg</t>
  </si>
  <si>
    <t>tapeziert</t>
  </si>
  <si>
    <t>Waschküche, Gemeinschaftsgarten</t>
  </si>
  <si>
    <t>84-0298180002</t>
  </si>
  <si>
    <t>https://www.vonovia.de/zuhause-finden/immobilien/2,5-zimmer-etagenwohnung-zur-miete-in-essen-katernberg-500507</t>
  </si>
  <si>
    <t xml:space="preserve">frisch renoviert </t>
  </si>
  <si>
    <t>84-0298180004</t>
  </si>
  <si>
    <t>https://www.vonovia.de/zuhause-finden/immobilien/2,5-zimmer-etagenwohnung-zur-miete-in-essen-katernberg-498302</t>
  </si>
  <si>
    <t>Im Westerbruch 51, 45327 Essen OT Katernberg</t>
  </si>
  <si>
    <t>komplett renoviert, neue Böden</t>
  </si>
  <si>
    <t>84-0295180004</t>
  </si>
  <si>
    <t>https://www.vonovia.de/zuhause-finden/immobilien/2,5-zimmer-etagenwohnung-zur-miete-in-essen-katernberg-506584</t>
  </si>
  <si>
    <t>Im Westerbruch 49, 45327 Essen OT Katernberg</t>
  </si>
  <si>
    <t>gestrichen</t>
  </si>
  <si>
    <t>84-0295170003</t>
  </si>
  <si>
    <t>https://www.vonovia.de/zuhause-finden/immobilien/2-zimmer-etagenwohnung-mit-balkon-zur-miete-in-essen-altenessen-501662</t>
  </si>
  <si>
    <t>Heibauerfeld 4, 45327 Essen OT Altenessen</t>
  </si>
  <si>
    <t>Erneuerung der Elektrik inklusive Steckdosen und Lichtschalter- Tapezieren und Streichen der Decken und Wände (Raufaser weiß)- neues Tageslichtbadezimmer (Badewanne, Stand-WC, Handtuchheizkörper)- moderne Innentüren inkl. Türzargen (weiß)- Aufbereitung der vorhandenen</t>
  </si>
  <si>
    <t>84-1135680003</t>
  </si>
  <si>
    <t>https://www.vonovia.de/zuhause-finden/immobilien/2-zimmer-etagenwohnung-mit-balkon-zur-miete-in-essen-altenessen-501621</t>
  </si>
  <si>
    <t>84-1135680004</t>
  </si>
  <si>
    <t>https://www.vonovia.de/zuhause-finden/immobilien/2-zimmer-etagenwohnung-mit-balkon-zur-miete-in-essen-altenessen-485885</t>
  </si>
  <si>
    <t>Heibauerfeld 8, 45327 Essen OT Altenessen</t>
  </si>
  <si>
    <t>komplett renoviert, weiße Raufasertapete</t>
  </si>
  <si>
    <t>84-1135720005</t>
  </si>
  <si>
    <t>https://www.vonovia.de/zuhause-finden/immobilien/2-zimmer-erdgeschosswohnung-mit-balkon-zur-miete-in-essen-schonnebeck-506776</t>
  </si>
  <si>
    <t xml:space="preserve">komplett neu gestaltete, barrierearme Bad, Decken werden zurzeit neu tapeziert und gestrichen </t>
  </si>
  <si>
    <t>Dietherichweg 7, 45309 Essen OT Schonnebeck</t>
  </si>
  <si>
    <t>84-0231980003</t>
  </si>
  <si>
    <t>https://www.vonovia.de/zuhause-finden/immobilien/3-zimmer-erdgeschosswohnung-zur-miete-in-essen-leithe-498977</t>
  </si>
  <si>
    <t>Kiwittstr. 7, 45307 Essen OT Leithe</t>
  </si>
  <si>
    <t>84-0232110004</t>
  </si>
  <si>
    <t>https://www.vonovia.de/zuhause-finden/immobilien/3-zimmer-erdgeschosswohnung-zur-miete-in-essen-leithe-501486</t>
  </si>
  <si>
    <t>Kiwittstr. 5, 45307 Essen OT Leithe</t>
  </si>
  <si>
    <t>84-0232100002</t>
  </si>
  <si>
    <t>https://www.vonovia.de/zuhause-finden/immobilien/1,5-zimmer-etagenwohnung-mit-balkon-zur-miete-in-essen-vogelheim-499519</t>
  </si>
  <si>
    <t>renoviert, tapezierte Wände und Decken, Neues Badezimmer: Das Badezimmer wird mit modernen Fliesen,
 einer Badewanne und hochwertigen Armaturen ausgestattet.</t>
  </si>
  <si>
    <t>Vogelheimer Str. 274, 45356 Essen OT Vogelheim</t>
  </si>
  <si>
    <t>84-1017460006</t>
  </si>
  <si>
    <t>https://www.vonovia.de/zuhause-finden/immobilien/2-zimmer-erdgeschosswohnung-mit-balkon-zur-miete-in-essen-borbeck-505649</t>
  </si>
  <si>
    <t>modernisiert in 2008</t>
  </si>
  <si>
    <t>Fliegenbuschweg 17, 45359 Essen OT Borbeck</t>
  </si>
  <si>
    <t>84-0396040002</t>
  </si>
  <si>
    <t>https://www.vonovia.de/zuhause-finden/immobilien/2-zimmer-etagenwohnung-mit-balkon-zur-miete-in-essen-borbeck-497558</t>
  </si>
  <si>
    <t>84-0396040004</t>
  </si>
  <si>
    <t>https://www.vonovia.de/zuhause-finden/immobilien/3,5-zimmer-etagenwohnung-mit-balkon-zur-miete-in-essen-schonnebeck-506738</t>
  </si>
  <si>
    <t xml:space="preserve"> innenliegende Badezimmer wird komplett neu gefliest und erhält moderne Sanitärobjekte; Wohnung komplett bezugsfertig
 renoviert inkl. Tapezierung, Anstrich und hochwertigen Bodenbelägen</t>
  </si>
  <si>
    <t>Viefhaushof 44, 45309 Essen OT Schonnebeck</t>
  </si>
  <si>
    <t>84-0340840012</t>
  </si>
  <si>
    <t>https://www.vonovia.de/zuhause-finden/immobilien/3,5-zimmer-etagenwohnung-mit-balkon-zur-miete-in-essen-schonnebeck-496140</t>
  </si>
  <si>
    <t xml:space="preserve"> renovierte Wohnung mit neuen Tapeten und Böden,  Badezimmer wurde ebenfalls
 renoviert und verfügt über moderne Sanitäreinrichtungen</t>
  </si>
  <si>
    <t>84-0340840020</t>
  </si>
  <si>
    <t>https://www.vonovia.de/zuhause-finden/immobilien/3-zimmer-etagenwohnung-mit-balkon-zur-miete-in-essen-schonnebeck-492957</t>
  </si>
  <si>
    <t>komplett renoviert, neue Taptene, neue Böden, Badezimmer wird ebenfalls renoviert
 und verfügt über moderne Sanitäreinrichtungen</t>
  </si>
  <si>
    <t>Drostenhof 13, 45309 Essen OT Schonnebeck</t>
  </si>
  <si>
    <t>84-0339800016</t>
  </si>
  <si>
    <t>https://www.vonovia.de/zuhause-finden/immobilien/3-zimmer-erdgeschosswohnung-mit-balkon-zur-miete-in-essen-schonnebeck-506826</t>
  </si>
  <si>
    <t>Hofkamp 5, 45309 Essen OT Schonnebeck</t>
  </si>
  <si>
    <t>84-0333900002</t>
  </si>
  <si>
    <t>https://www.vonovia.de/zuhause-finden/immobilien/3-zimmer-wohnung-zur-miete-in-essen-borbeck-506638</t>
  </si>
  <si>
    <t>tapeziert und weiß gestrichen</t>
  </si>
  <si>
    <t>Hopfenstr. 69, 45359 Essen OT Borbeck</t>
  </si>
  <si>
    <t>84-0167070005</t>
  </si>
  <si>
    <t>https://www.vonovia.de/zuhause-finden/immobilien/2-zimmer-erdgeschosswohnung-zur-miete-in-essen-borbeck-488877</t>
  </si>
  <si>
    <t>Wohnung noch vollständig renoviert, inkl. neuem Badezimmer, hochwertigen Oberböden und frisch tapezierten und gestrichenen Wänden. Zudem werden noch alle Türen und die Elektrik erneuert.</t>
  </si>
  <si>
    <t>84-0167070002</t>
  </si>
  <si>
    <t>https://www.vonovia.de/zuhause-finden/immobilien/4-zimmer-etagenwohnung-mit-balkon-zur-miete-in-essen-schonnebeck-504427</t>
  </si>
  <si>
    <t>rischgestrichene Wände und Decken, ModernesBadezimmer mit neuen Sanitäranlagen</t>
  </si>
  <si>
    <t>Pfeifferstr. 10, 45309 Essen OT Schonnebeck</t>
  </si>
  <si>
    <t>84-0231490004</t>
  </si>
  <si>
    <t>https://www.vonovia.de/zuhause-finden/immobilien/2,5-zimmer-etagenwohnung-mit-balkon-zur-miete-in-essen-schonnebeck-506616</t>
  </si>
  <si>
    <t>Am Teichstück 46, 45309 Essen OT Schonnebeck</t>
  </si>
  <si>
    <t>84-0231830014</t>
  </si>
  <si>
    <t>https://www.vonovia.de/zuhause-finden/immobilien/2,5-zimmer-etagenwohnung-mit-balkon-zur-miete-in-essen-schonnebeck-504361</t>
  </si>
  <si>
    <t>euerung der Elektrik inkl. Steckdosen und Lichtschalter- Tapezieren und Streichen der Decken (Raufaser weiß)- neues Tageslichtbadezimmer (Stand-WC, Badewanne)- moderner Fliesenspiegel in der Küche (weiß)</t>
  </si>
  <si>
    <t>84-0231830015</t>
  </si>
  <si>
    <t>https://www.vonovia.de/zuhause-finden/immobilien/4-zimmer-etagenwohnung-mit-balkon-zur-miete-in-essen-schonnebeck-506701</t>
  </si>
  <si>
    <t>Pfeifferstr. 4, 45309 Essen OT Schonnebeck</t>
  </si>
  <si>
    <t>84-0231460006</t>
  </si>
  <si>
    <t>https://www.vonovia.de/zuhause-finden/immobilien/2,5-zimmer-etagenwohnung-mit-balkon-zur-miete-in-essen-schonnebeck-483232</t>
  </si>
  <si>
    <t>Wohnung wurde kürzlich umfassend renoviert und präsentiert sich in einem neuwertigen Zustand, neue Tapeten,  komplette Elektrik der Wohnung wurde neu
 installiert, Badezimmer wurde ebenfalls
 renoviert und verfügt über moderne Sanitäreinrichtungen und stilvolle
 Fliesen.</t>
  </si>
  <si>
    <t>Am Teichstück 40, 45309 Essen OT Schonnebeck</t>
  </si>
  <si>
    <t>84-0231800010</t>
  </si>
  <si>
    <t>Erneuerung der Elektrik mit neuen Steckdosen und Lichtschaltern; Tapezieren und Streichen der Decken und Wände mit weißer Raufaser; neues Tageslichtbadezimmer (Badewanne, Stand-WC,); Einbau moderner Innentüren inklusive weißer Türzargen; Aufbereitung der vorhandenen Heizkörper</t>
  </si>
  <si>
    <t>Komplett renoviert: kürzlich umfassend renoviert; neue Tapeten; Neue Böden:  Badezimmer: renoviert und verfügt über moderne Sanitäreinrichtungen, stilvolle Fliesen und eine komfortable Badewanne</t>
  </si>
  <si>
    <t>Erneuerung der Elektrik inkl. Steckdosen und Lichtschalter; Tapezieren und Streichen der Decken (Raufaser weiß); neues Tageslichtbadezimmer (Stand-WC, Badewanne); moderner Fliesenspiegel in der Küche (weiß); Erneuerung der Innentüren inkl. Türzargen (weiß); neue Wohnungseingangstür</t>
  </si>
  <si>
    <t>Komplettrenoviert: neue Tapeten, Badezimmer: renoviert und verfügt über moderne Sanitäreinrichtungen, stilvolle Fliesen und eine komfortable Badewanne.</t>
  </si>
  <si>
    <t>Komplettrenoviert: neue Tapeten, neue Böden, Badezimmer: renoviert und verfügt über moderne Sanitäreinrichtungen, stilvolle Fliesen und eine komfortable Badewanne.</t>
  </si>
  <si>
    <t>Renovierung: Die gesamte Wohnung wird aufwendig renoviert, frisch tapezierte Wände und Decken, Neues Badezimmer: mit modernen Fliesen, einer Badewanne und hochwertigen Armaturen ausgestattet</t>
  </si>
  <si>
    <t>Die Wohnung ist komplett renoviert, d. h. Decken und Wände mit Raufaser tapeziert sowie weiß gestrichen, modernen Badezimmer mit modernen Boden- und Wandfliesen und neuen Sanitäranlagen. Die Küche ist ebenfalls mit einem neuen modernen Fliesenspiegel ausgestattet</t>
  </si>
  <si>
    <t xml:space="preserve">Modernisierung </t>
  </si>
  <si>
    <t>GGSprAn = Gegensprechanlage</t>
  </si>
  <si>
    <t>EBK = Einbauküche</t>
  </si>
  <si>
    <t>BW + Dusche = Badewanne und Dusche beides vorhanden</t>
  </si>
  <si>
    <t>HTT-HZK = Handtuchtrockner-Heizkörper</t>
  </si>
  <si>
    <t xml:space="preserve">DGZ = Durchgangszimmer </t>
  </si>
  <si>
    <t>Balkon = "Die Wohnung verfügt über keinen Balkon, keine Terrasse und keinen eigenen Garten."</t>
  </si>
  <si>
    <t>Wohnungstyp= "Freistehendes Einfamilienhaus oder Doppelhaushälfte mit Garten
Dachgeschosswohnung (mit mindestens zwei schrägen Wänden)
1-Zimmer-Appartment nur mit Kochnische (ohne eigenständige Küche)"</t>
  </si>
  <si>
    <t xml:space="preserve">Einschätzung (vor 2007; zw. 2007-2015; ab 2016) </t>
  </si>
  <si>
    <t xml:space="preserve">Wohnungstyp (Dachgeschoss oder 1-Zimmer Apartment) </t>
  </si>
  <si>
    <t>ja</t>
  </si>
  <si>
    <t xml:space="preserve">ja </t>
  </si>
  <si>
    <t xml:space="preserve">116 / D </t>
  </si>
  <si>
    <t>nein</t>
  </si>
  <si>
    <t xml:space="preserve">k.A. / E </t>
  </si>
  <si>
    <t>Dachgeschoss, mit Schrägen 2.OG, MFH</t>
  </si>
  <si>
    <t>Dachgeschoss mit Schrägen, MFH</t>
  </si>
  <si>
    <t>Dachgeschoss, mit Schrägen, MFH</t>
  </si>
  <si>
    <t>kein Boden</t>
  </si>
  <si>
    <t>ja  (Zimmer vom WZ abgehend)</t>
  </si>
  <si>
    <t>112/ D</t>
  </si>
  <si>
    <t xml:space="preserve">vor 2007 </t>
  </si>
  <si>
    <t xml:space="preserve">118/ D </t>
  </si>
  <si>
    <t>Einbauschränke;  Gemeinschaftsgarten; Spielplatz</t>
  </si>
  <si>
    <t xml:space="preserve">100 / D </t>
  </si>
  <si>
    <t>vor 2007</t>
  </si>
  <si>
    <t>Wohnfläche [m²]</t>
  </si>
  <si>
    <t xml:space="preserve">Energiebedarf  kWh/(m² a) + Klasse </t>
  </si>
  <si>
    <t>KM [€]</t>
  </si>
  <si>
    <t xml:space="preserve">nein </t>
  </si>
  <si>
    <t>ja (Zimmer von Küche ausgehend)</t>
  </si>
  <si>
    <t>193 / F</t>
  </si>
  <si>
    <t>Waschküche</t>
  </si>
  <si>
    <t xml:space="preserve">210 / G </t>
  </si>
  <si>
    <t>142 / E</t>
  </si>
  <si>
    <t xml:space="preserve">Waschküche </t>
  </si>
  <si>
    <t>Vinyl-Design</t>
  </si>
  <si>
    <t xml:space="preserve">121 / D </t>
  </si>
  <si>
    <t xml:space="preserve">k.A., keine Fotos </t>
  </si>
  <si>
    <t>Rollläden; Gemeinschaftsgarten</t>
  </si>
  <si>
    <t xml:space="preserve">77 / C </t>
  </si>
  <si>
    <t>2007-2015</t>
  </si>
  <si>
    <t xml:space="preserve">100/ D </t>
  </si>
  <si>
    <t>Aufzug</t>
  </si>
  <si>
    <t xml:space="preserve">103 / D </t>
  </si>
  <si>
    <t xml:space="preserve">166 / F </t>
  </si>
  <si>
    <t xml:space="preserve">102 / D </t>
  </si>
  <si>
    <t>Einbauschränke; Rollläden; Fahrradabstellraum; Gemeinschaftsgarten; Spielplatz; Waschküche</t>
  </si>
  <si>
    <t xml:space="preserve">154 / E </t>
  </si>
  <si>
    <t>Waschküche; Gemeinschaftsgarten</t>
  </si>
  <si>
    <t>Einbauschränke; Waschküche; Gemeinschaftsgarten</t>
  </si>
  <si>
    <t>ja (neue Steckdosen &amp; Lichtschalter)</t>
  </si>
  <si>
    <t xml:space="preserve">97 / C </t>
  </si>
  <si>
    <t>kostenloser PKW Stellplatz, Fahrradabstellraum; Gemeinschaftsgarten; Waschküche</t>
  </si>
  <si>
    <t xml:space="preserve">92 / C </t>
  </si>
  <si>
    <t>kostenloser PKW Stellplatz, Waschküche; Gemeinschaftsgarten</t>
  </si>
  <si>
    <t xml:space="preserve">88 / C </t>
  </si>
  <si>
    <t xml:space="preserve">79 / C </t>
  </si>
  <si>
    <t xml:space="preserve">96 / C </t>
  </si>
  <si>
    <t>nach 2016</t>
  </si>
  <si>
    <t xml:space="preserve">163 / F </t>
  </si>
  <si>
    <t xml:space="preserve">ja (frisch renoviert, mit modernen Sanitäreinrichtungen) </t>
  </si>
  <si>
    <t>ja (modernes Badezimmer)</t>
  </si>
  <si>
    <t>98 / C</t>
  </si>
  <si>
    <t>Bodengleiche Dusche; Einbauschränke; Rollläden; Gemeinschaftsgarten</t>
  </si>
  <si>
    <t xml:space="preserve">Vinyl-Design, Fliesen, Naturstein </t>
  </si>
  <si>
    <t xml:space="preserve">177 / F </t>
  </si>
  <si>
    <t>Sonstiges Spanne</t>
  </si>
  <si>
    <t>Vinyl-Desgin</t>
  </si>
  <si>
    <t>Waschküche, Spielplatz</t>
  </si>
  <si>
    <t xml:space="preserve">86 / C </t>
  </si>
  <si>
    <t>75 / C</t>
  </si>
  <si>
    <t xml:space="preserve"> Einbauschränke; Gemeinschaftsgarten</t>
  </si>
  <si>
    <t>Fahrradabstellraum; Gemeinschaftsgarten; Spielplatz</t>
  </si>
  <si>
    <t xml:space="preserve">101 / D </t>
  </si>
  <si>
    <t>kostenloser PKW Stellplatz, Einbauschränke; Fahrradabstellraum; Gemeinschaftsgarten</t>
  </si>
  <si>
    <t xml:space="preserve">95 / C </t>
  </si>
  <si>
    <t>Einbauschränke; Fahrradabstellraum;Gemeinschaftsgarten</t>
  </si>
  <si>
    <t>k.A. (nichts angeben)</t>
  </si>
  <si>
    <t xml:space="preserve">130 / D </t>
  </si>
  <si>
    <t xml:space="preserve">106 / D </t>
  </si>
  <si>
    <t>Gemeinschaftsgarten</t>
  </si>
  <si>
    <t>63 / B</t>
  </si>
  <si>
    <t>Klappläden;  Mieterkeller</t>
  </si>
  <si>
    <t xml:space="preserve">48 / A </t>
  </si>
  <si>
    <t xml:space="preserve">118 / D </t>
  </si>
  <si>
    <t>große Wohnküche, Fahrradabstellraum; Waschküche</t>
  </si>
  <si>
    <t>Rollläden; Fahrradabstellraum; Waschküche</t>
  </si>
  <si>
    <t xml:space="preserve">89 / C </t>
  </si>
  <si>
    <t>Rollläden; Waschküche</t>
  </si>
  <si>
    <t xml:space="preserve">108 / D </t>
  </si>
  <si>
    <t xml:space="preserve">56 / B </t>
  </si>
  <si>
    <t xml:space="preserve">168 / F </t>
  </si>
  <si>
    <t>MFH</t>
  </si>
  <si>
    <t xml:space="preserve">104 / D </t>
  </si>
  <si>
    <t xml:space="preserve">Vinyl-Design </t>
  </si>
  <si>
    <t xml:space="preserve"> Gemeinschaftsgarten, MFH </t>
  </si>
  <si>
    <t xml:space="preserve">Elektro </t>
  </si>
  <si>
    <t xml:space="preserve">46 / A </t>
  </si>
  <si>
    <t>Einbauschränke; Fahrradabstellraum; Waschküche</t>
  </si>
  <si>
    <t>Öl, Zentralheizung</t>
  </si>
  <si>
    <t xml:space="preserve">137 / E </t>
  </si>
  <si>
    <t>Gemeinschaftsgarten; Spielplatz</t>
  </si>
  <si>
    <t>99 / C</t>
  </si>
  <si>
    <t>Fahrradabstellraum; Gemeinschaftsgarten</t>
  </si>
  <si>
    <t>100 / C</t>
  </si>
  <si>
    <t>161 / F</t>
  </si>
  <si>
    <t>Mietergarten; Waschküche</t>
  </si>
  <si>
    <t>66 / B</t>
  </si>
  <si>
    <t xml:space="preserve">70 / B </t>
  </si>
  <si>
    <t>Rollläden; Waschküche; Gemeinschaftsgarten</t>
  </si>
  <si>
    <t xml:space="preserve">173 / F </t>
  </si>
  <si>
    <t>Waschküche; Gemeinschaftsgarten; kostenloser PKW Stellplatz</t>
  </si>
  <si>
    <t xml:space="preserve">146 / E </t>
  </si>
  <si>
    <t xml:space="preserve">262 / H </t>
  </si>
  <si>
    <t xml:space="preserve">161 / F </t>
  </si>
  <si>
    <t>Rollläden</t>
  </si>
  <si>
    <t xml:space="preserve">167 / F </t>
  </si>
  <si>
    <t>Einbauschränke</t>
  </si>
  <si>
    <t xml:space="preserve">181 / F </t>
  </si>
  <si>
    <t>188 / F</t>
  </si>
  <si>
    <t>ja (Küche über Wohnzimmer)</t>
  </si>
  <si>
    <t xml:space="preserve">64 / B </t>
  </si>
  <si>
    <t>54 / B</t>
  </si>
  <si>
    <t>Barrierearmes Gebäude; Aufzug; Fahrradabstellraum; Spielplatz</t>
  </si>
  <si>
    <t>Barrierearmes Gebäude, Aufzug, Spielplatz; Fahrradabstellraum, kostenloser Stellplatz</t>
  </si>
  <si>
    <t>Barrierearmes Gebäude, Aufzug, Spielplatz; Fahrradabstellraum</t>
  </si>
  <si>
    <t>ja (Schlafzimmer durch Wohnzimmer)</t>
  </si>
  <si>
    <t>Einbauschränke; Spielplatz</t>
  </si>
  <si>
    <t xml:space="preserve">135 / E </t>
  </si>
  <si>
    <t xml:space="preserve">100 / C </t>
  </si>
  <si>
    <t>Einbauschränke, Spielplatz, Fahrradabstellraum</t>
  </si>
  <si>
    <t xml:space="preserve">131 / E </t>
  </si>
  <si>
    <t>126 / D</t>
  </si>
  <si>
    <t>Gemeinschaftsgarten; Waschküche</t>
  </si>
  <si>
    <t>112 / D</t>
  </si>
  <si>
    <t>ja (2 Schlafzimmer durch Wohnküche)</t>
  </si>
  <si>
    <t xml:space="preserve">112 / D </t>
  </si>
  <si>
    <t>119 / D</t>
  </si>
  <si>
    <t>Einbauschränke, Waschküche, Gemeinschaftsgarten</t>
  </si>
  <si>
    <t>76 / C</t>
  </si>
  <si>
    <t>Gemeinschaftsgarten; Waschküche; Spielplatz</t>
  </si>
  <si>
    <t>93 / C</t>
  </si>
  <si>
    <t>55 / B</t>
  </si>
  <si>
    <t>Bad mit Fenster; Waschküche</t>
  </si>
  <si>
    <t>Waschküche, Gemeinschaftsgarten, Spielplatz</t>
  </si>
  <si>
    <t>Einbauschränke; Waschküche</t>
  </si>
  <si>
    <t xml:space="preserve">72 / B </t>
  </si>
  <si>
    <t xml:space="preserve">Getrenntes WC; Waschküche; Gemeinschaftsgarten; Parkplätze verfügbar </t>
  </si>
  <si>
    <t>Bodengleiche Dusche; Waschküche; Gemeinschaftsgarten</t>
  </si>
  <si>
    <t xml:space="preserve">123 / D </t>
  </si>
  <si>
    <t xml:space="preserve">Waschküche; Gemeinschaftsgarten </t>
  </si>
  <si>
    <t xml:space="preserve">140 / E </t>
  </si>
  <si>
    <t>Einbauschränke; Waschküche, Gemeinschaftsgarten</t>
  </si>
  <si>
    <t>Einbauschränke; Gemeinschaftsgarten</t>
  </si>
  <si>
    <t>.</t>
  </si>
  <si>
    <t xml:space="preserve">k.A. = nein </t>
  </si>
  <si>
    <t>ja (komplett) Angabe mit Kühlschrank</t>
  </si>
  <si>
    <t>Holzoptik (nichts angeben)</t>
  </si>
  <si>
    <t>PVC/ Linoleum (nichts angeben)</t>
  </si>
  <si>
    <t>Laminat (nichts angeben)</t>
  </si>
  <si>
    <t xml:space="preserve">k.A. (nichts angeben) </t>
  </si>
  <si>
    <t>k.A. = nicht erfassen</t>
  </si>
  <si>
    <t>Holzdielen (angeben)</t>
  </si>
  <si>
    <t xml:space="preserve">k.A. = nicht erfassen </t>
  </si>
  <si>
    <t>ja  (Zimmer vom Wohnzimmer abgehend)</t>
  </si>
  <si>
    <t>Wersbaum 14, 45327 Essen OT Katernberg</t>
  </si>
  <si>
    <t>nach 2016/ 2007-2015?</t>
  </si>
  <si>
    <t xml:space="preserve">. </t>
  </si>
  <si>
    <t>ja (WK)</t>
  </si>
  <si>
    <t>ja (Parken)</t>
  </si>
  <si>
    <t>ja (Sackgasse)</t>
  </si>
  <si>
    <t xml:space="preserve">ja (Parken) + Sackgasse </t>
  </si>
  <si>
    <t>Modernisiertes Wannenbad, tapeziert</t>
  </si>
  <si>
    <t>Waschküche, Spielplatz, frisch renoviert</t>
  </si>
  <si>
    <t>Einbauschränke; Gemeinschaftsgarten; komplett renoviert</t>
  </si>
  <si>
    <t>offene Küche; tapeziert; Isolierverglasung; Waschküche; Spielplatz</t>
  </si>
  <si>
    <t>Bodengleiche Dusche;  Waschküche</t>
  </si>
  <si>
    <t>Rollläden, Waschküche;</t>
  </si>
  <si>
    <t xml:space="preserve">Waschküche; Gemeinschaftsgarten, Rollläden, </t>
  </si>
  <si>
    <t>Rollläden; helle Tapeten und modernisierte Fenster</t>
  </si>
  <si>
    <t xml:space="preserve">ja (Sackgasse) </t>
  </si>
  <si>
    <t>Einbauschränke; Rollläden; Waschküche</t>
  </si>
  <si>
    <t>Heinrich-Lersch-Str. 29, 45327 Essen OT Katernberg</t>
  </si>
  <si>
    <t>2007-2015/ (nach 2016?)</t>
  </si>
  <si>
    <t>Naturholzboden (angeben)</t>
  </si>
  <si>
    <t>2007-2015/ (vor 2007?)</t>
  </si>
  <si>
    <t>hochwertiger Oberboden (angeben)</t>
  </si>
  <si>
    <t>barrierearm, Aufzug, Gemeinschaftsgarten, Spielplatz</t>
  </si>
  <si>
    <t>barrierearmes Gebäude, Waschküche</t>
  </si>
  <si>
    <t>barrierearm, Aufzug, Gemeinschaftsgarten; Spielplatz</t>
  </si>
  <si>
    <t>Aufzug, offene Küche; Fahrradabstellraum; Gemeinschaftsgarten; Spielplatz</t>
  </si>
  <si>
    <t>barrierearm, Aufzug, kostenloser PKW Stellplatz; Gemeinschaftsgarten; Spielplatz</t>
  </si>
  <si>
    <t>barrierearm, Aufzug; Spielplatz; kostenloser PKW Stellplatz</t>
  </si>
  <si>
    <t>Aufzug; Wandschrank; Fahrradabstellraum; Gemeinschaftsgarten; Spielplatz</t>
  </si>
  <si>
    <t>Aufzug; Einbauschränke</t>
  </si>
  <si>
    <t>Aufzug; Mieterkeller, Rollläden</t>
  </si>
  <si>
    <t xml:space="preserve">barrierearmes Gebäude, Aufzug, seniorengerecht; Superflache Dusche; Gäste WC; Rollläden; Spielplatz; </t>
  </si>
  <si>
    <t>Aufzug, barrierearmes Bad, seniorengerecht; Superflache Dusche; Rollläden; Waschküche; Gemeinschaftsgarten; Spielplatz</t>
  </si>
  <si>
    <t>Barrierearmes Gebäude, Aufzug; Gemeinschaftsgarten</t>
  </si>
  <si>
    <t>Barrierearmes Gebäude, Aufzug; Speisekammer; Gemeinschaftsgarten</t>
  </si>
  <si>
    <t>Nie Angeben=  Wohnung stufenlos erreichbar, Bad verfügt über eine Fußbodenheizung; Leitungen liegen offen sichtbar auf Putz; Wohnung verfügt über elektrische Rollläden; Wohnung verfügt über einen eigenen Garten (nicht bei freistehendem Einfamilienhaus oder Doppelhaushälfte); Austausch des Wärmeerzeugers ab 2016</t>
  </si>
  <si>
    <t>hochwertigen Bodenbelägen (angeben)</t>
  </si>
  <si>
    <t>Wärmeschutzverglasung</t>
  </si>
  <si>
    <t xml:space="preserve">IMMER angeben = Wohnung verfügt über eine Wärmeschutzverglasung (U-Wert bis 1,9): kann nicht über die Anzeige geprüft werden </t>
  </si>
  <si>
    <t xml:space="preserve">Boden = "Die Wohnung hat keinen von dem*der Vermieter*in gestellten Bodenbelag ODER Die Wohnung verfügt über einen hochwertigen Bodenbelag (zum Beispiel Echtholzparkett, Dielenböden, Vinyl, Designboden, Keramik, Fliesen, Kachelboden oder Naturstein hohen Standards)."
Inserate ohne Angabe oder "Boden in Holzoptik" fallen nicht unter hochwertige Böden- kein Zuschlag </t>
  </si>
  <si>
    <t xml:space="preserve">k.A. und Boden in Holzoptik = nicht erfassen </t>
  </si>
  <si>
    <t>neue Elektro = "Elektroinstallation in der Wohnung (einschließlich Verkabelung) ab 2016" 
sehr zuvorkommend Vonovia gegenüber, auch wenn nur "neue Steckdosen &amp; Lichtschalter" angegeben, Vonovia den Zuschlag gewähren</t>
  </si>
  <si>
    <t xml:space="preserve">neuer Sanitär = "Sanitärbereich (Fliesen, WC, Badewanne / Duschtasse und Waschbecken) ab 2016"
sehr zuvorkommend Vonovia gegenüber, auch bei Aussagen wie "modernes Badezimmer" Vonovia den Zuschlag gewähren </t>
  </si>
  <si>
    <t xml:space="preserve">Vollständige Wärmedämmung = "Vollständige Außenwanddämmung ab 2007 bis einschließlich 2015 ODER ab 2016"
Eigene Einschätzung anhand des Energiebedars und der Energieklasse, sowie Ansicht der Hauswand über Maps -&gt; höchste Fehlerwahrscheinlichkeit, da diese Daten nicht ausreichend sind </t>
  </si>
  <si>
    <t>NICHT HERAUSFINDBAR (Spannbreite) = Heizung unterstützt durch regenerative Energieträger (beispielsweise Solarthermie); Zusätzlicher Kamin oder Kaminofen; Einbruchhemmende Wohnungstür (mindestens RC2 N); Zusätzlicher Einbruchschutz an Fenstern und Balkontüren (mindestens RC2 N)</t>
  </si>
  <si>
    <r>
      <t>Spannbreite</t>
    </r>
    <r>
      <rPr>
        <sz val="12"/>
        <color theme="1"/>
        <rFont val="Aptos Narrow"/>
        <family val="2"/>
        <scheme val="minor"/>
      </rPr>
      <t xml:space="preserve">: ist im Mietspiegel Essen sehr breit und wird mit genauen Wohnungsmerkmalen definiert. 
Wohnungseigenschaften, die zu Verminderungen führen, können über die Vonovia Inserate nicht herausgefunden werden (oder sind nicht angegeben)
Bei den Erhöhungen können folgende vier Merkmale gut über die Inserate erfasst werden: gute Gestaltung der Straße/Wohnumfeld/kostenfreie Parkmöglichkeiten;  Gäste-WC/ zweites Badezimmer; moderne Grundrissgestaltung (beispielsweise offener Wohn-Essbereich); Wohnung wird tapeziert übergeben 
Jedes Merkaml berechnen wir mit 3%, die nachdem der Mittelwert der ortsüblichen Vergleichsmiete berechnet wurde, dazu gerechnet werden. </t>
    </r>
  </si>
  <si>
    <t>Wohnlage (Merkmal Spanne)</t>
  </si>
  <si>
    <t xml:space="preserve">2. Bad/ Gäste-WC (Merkmal Spanne) </t>
  </si>
  <si>
    <t>moderner Grundriss (z.B. Wohn-Essbereich) (Merkmal Spanne)</t>
  </si>
  <si>
    <t xml:space="preserve">tapeziert (Merkmal Spanne) </t>
  </si>
  <si>
    <t xml:space="preserve">HS1_ja Wie viele Merkmale der Spanne sind erfüllt? </t>
  </si>
  <si>
    <t xml:space="preserve">HS4_Faktor der auf den errechneten Mietspiegel multipliziert wird </t>
  </si>
  <si>
    <t xml:space="preserve">Mittelwert [€] (errechnet durch den Mietspiegelrechner) </t>
  </si>
  <si>
    <t>Differenz MW und KM [€]</t>
  </si>
  <si>
    <t xml:space="preserve">Prozent über dem örtsüblichen Mietspiegel </t>
  </si>
  <si>
    <t xml:space="preserve">MW (aus AH) multipliziert mit Faktor (aus Z) (Merkmale Spanne) [€] </t>
  </si>
  <si>
    <t>Unter MS</t>
  </si>
  <si>
    <t>bis 10% über MS</t>
  </si>
  <si>
    <t>über 50% über MS</t>
  </si>
  <si>
    <t>10-20% über MS</t>
  </si>
  <si>
    <t>20-30% über MS</t>
  </si>
  <si>
    <t>30-40% über MS</t>
  </si>
  <si>
    <t>40-50% über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</si>
</sst>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
  </numFmts>
  <fonts count="12" x14ac:knownFonts="1">
    <font>
      <sz val="11"/>
      <color theme="1"/>
      <name val="Aptos Narrow"/>
      <family val="2"/>
      <scheme val="minor"/>
    </font>
    <font>
      <b/>
      <sz val="11"/>
      <color theme="1"/>
      <name val="Aptos Narrow"/>
      <family val="2"/>
      <scheme val="minor"/>
    </font>
    <font>
      <u/>
      <sz val="11"/>
      <color theme="10"/>
      <name val="Aptos Narrow"/>
      <family val="2"/>
      <scheme val="minor"/>
    </font>
    <font>
      <sz val="11"/>
      <name val="Aptos Narrow"/>
      <family val="2"/>
      <scheme val="minor"/>
    </font>
    <font>
      <sz val="11"/>
      <color rgb="FF9C5700"/>
      <name val="Aptos Narrow"/>
      <family val="2"/>
      <scheme val="minor"/>
    </font>
    <font>
      <sz val="10"/>
      <color rgb="FF000000"/>
      <name val="Arial"/>
      <family val="2"/>
    </font>
    <font>
      <b/>
      <sz val="12"/>
      <name val="Aptos Narrow"/>
      <family val="2"/>
      <scheme val="minor"/>
    </font>
    <font>
      <sz val="12"/>
      <color theme="1"/>
      <name val="Aptos Narrow"/>
      <family val="2"/>
      <scheme val="minor"/>
    </font>
    <font>
      <b/>
      <sz val="12"/>
      <color theme="1"/>
      <name val="Aptos Narrow"/>
      <family val="2"/>
      <scheme val="minor"/>
    </font>
    <font>
      <sz val="11"/>
      <color theme="1"/>
      <name val="Aptos Narrow"/>
      <family val="2"/>
      <scheme val="minor"/>
    </font>
    <font>
      <u/>
      <sz val="11"/>
      <color theme="1"/>
      <name val="Aptos Narrow"/>
      <family val="2"/>
      <scheme val="minor"/>
    </font>
    <font>
      <sz val="11"/>
      <color theme="5"/>
      <name val="Aptos Narrow"/>
      <family val="2"/>
      <scheme val="minor"/>
    </font>
  </fonts>
  <fills count="6">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5" tint="0.79998168889431442"/>
        <bgColor indexed="64"/>
      </patternFill>
    </fill>
    <fill>
      <patternFill patternType="solid">
        <fgColor theme="5" tint="-0.249977111117893"/>
        <bgColor indexed="64"/>
      </patternFill>
    </fill>
  </fills>
  <borders count="1">
    <border>
      <left/>
      <right/>
      <top/>
      <bottom/>
      <diagonal/>
    </border>
  </borders>
  <cellStyleXfs count="3">
    <xf numFmtId="0" fontId="0" fillId="0" borderId="0"/>
    <xf numFmtId="0" fontId="2" fillId="0" borderId="0" applyNumberFormat="0" applyFill="0" applyBorder="0" applyAlignment="0" applyProtection="0"/>
    <xf numFmtId="0" fontId="4" fillId="2" borderId="0" applyNumberFormat="0" applyBorder="0" applyAlignment="0" applyProtection="0"/>
  </cellStyleXfs>
  <cellXfs count="51">
    <xf numFmtId="0" fontId="0" fillId="0" borderId="0" xfId="0"/>
    <xf numFmtId="0" fontId="0" fillId="0" borderId="0" xfId="0" applyAlignment="1">
      <alignment horizontal="left"/>
    </xf>
    <xf numFmtId="0" fontId="3" fillId="0" borderId="0" xfId="0" applyFont="1"/>
    <xf numFmtId="164" fontId="3" fillId="0" borderId="0" xfId="0" applyNumberFormat="1" applyFont="1"/>
    <xf numFmtId="165" fontId="3" fillId="0" borderId="0" xfId="0" applyNumberFormat="1" applyFont="1"/>
    <xf numFmtId="0" fontId="3" fillId="0" borderId="0" xfId="0" applyFont="1" applyAlignment="1">
      <alignment wrapText="1"/>
    </xf>
    <xf numFmtId="0" fontId="0" fillId="0" borderId="0" xfId="0" applyAlignment="1">
      <alignment wrapText="1"/>
    </xf>
    <xf numFmtId="0" fontId="5" fillId="0" borderId="0" xfId="0" applyFont="1"/>
    <xf numFmtId="0" fontId="6" fillId="0" borderId="0" xfId="0" applyFont="1"/>
    <xf numFmtId="2" fontId="6" fillId="0" borderId="0" xfId="0" applyNumberFormat="1" applyFont="1"/>
    <xf numFmtId="1" fontId="6" fillId="0" borderId="0" xfId="0" applyNumberFormat="1" applyFont="1"/>
    <xf numFmtId="0" fontId="7" fillId="0" borderId="0" xfId="0" applyFont="1"/>
    <xf numFmtId="0" fontId="8" fillId="0" borderId="0" xfId="0" applyFont="1" applyAlignment="1">
      <alignment horizontal="left"/>
    </xf>
    <xf numFmtId="0" fontId="3" fillId="0" borderId="0" xfId="0" applyFont="1" applyAlignment="1">
      <alignment horizontal="left"/>
    </xf>
    <xf numFmtId="2" fontId="0" fillId="0" borderId="0" xfId="0" applyNumberFormat="1" applyAlignment="1">
      <alignment horizontal="left"/>
    </xf>
    <xf numFmtId="1" fontId="0" fillId="0" borderId="0" xfId="0" applyNumberFormat="1" applyAlignment="1">
      <alignment horizontal="left"/>
    </xf>
    <xf numFmtId="0" fontId="10" fillId="0" borderId="0" xfId="1" applyFont="1" applyFill="1" applyAlignment="1">
      <alignment horizontal="left"/>
    </xf>
    <xf numFmtId="0" fontId="9" fillId="0" borderId="0" xfId="0" applyFont="1" applyAlignment="1">
      <alignment horizontal="left"/>
    </xf>
    <xf numFmtId="0" fontId="8" fillId="0" borderId="0" xfId="0" applyFont="1"/>
    <xf numFmtId="0" fontId="11" fillId="0" borderId="0" xfId="0" applyFont="1" applyAlignment="1">
      <alignment horizontal="left"/>
    </xf>
    <xf numFmtId="0" fontId="10" fillId="0" borderId="0" xfId="1" applyFont="1" applyAlignment="1">
      <alignment horizontal="left"/>
    </xf>
    <xf numFmtId="0" fontId="0" fillId="0" borderId="0" xfId="2" applyFont="1" applyFill="1" applyAlignment="1">
      <alignment horizontal="left"/>
    </xf>
    <xf numFmtId="2" fontId="0" fillId="0" borderId="0" xfId="2" applyNumberFormat="1" applyFont="1" applyFill="1" applyAlignment="1">
      <alignment horizontal="left"/>
    </xf>
    <xf numFmtId="1" fontId="0" fillId="0" borderId="0" xfId="2" applyNumberFormat="1" applyFont="1" applyFill="1" applyAlignment="1">
      <alignment horizontal="left"/>
    </xf>
    <xf numFmtId="0" fontId="0" fillId="3" borderId="0" xfId="0" applyFill="1" applyAlignment="1">
      <alignment horizontal="left"/>
    </xf>
    <xf numFmtId="0" fontId="0" fillId="0" borderId="0" xfId="0" applyAlignment="1">
      <alignment horizontal="left" vertical="center"/>
    </xf>
    <xf numFmtId="2" fontId="1" fillId="0" borderId="0" xfId="0" applyNumberFormat="1" applyFont="1" applyAlignment="1">
      <alignment horizontal="left"/>
    </xf>
    <xf numFmtId="0" fontId="1" fillId="0" borderId="0" xfId="0" applyFont="1" applyAlignment="1">
      <alignment horizontal="left"/>
    </xf>
    <xf numFmtId="164" fontId="0" fillId="0" borderId="0" xfId="0" applyNumberFormat="1" applyAlignment="1">
      <alignment horizontal="left"/>
    </xf>
    <xf numFmtId="1" fontId="1" fillId="0" borderId="0" xfId="0" applyNumberFormat="1" applyFont="1" applyAlignment="1">
      <alignment horizontal="left"/>
    </xf>
    <xf numFmtId="0" fontId="1" fillId="3" borderId="0" xfId="0" applyFont="1" applyFill="1" applyAlignment="1">
      <alignment horizontal="left"/>
    </xf>
    <xf numFmtId="10" fontId="1" fillId="0" borderId="0" xfId="0" applyNumberFormat="1" applyFont="1" applyAlignment="1">
      <alignment horizontal="left"/>
    </xf>
    <xf numFmtId="0" fontId="0" fillId="3" borderId="0" xfId="0" applyFill="1" applyAlignment="1">
      <alignment wrapText="1"/>
    </xf>
    <xf numFmtId="0" fontId="8" fillId="0" borderId="0" xfId="0" applyFont="1" applyAlignment="1">
      <alignment wrapText="1"/>
    </xf>
    <xf numFmtId="0" fontId="0" fillId="4" borderId="0" xfId="0" applyFill="1" applyAlignment="1">
      <alignment horizontal="left"/>
    </xf>
    <xf numFmtId="0" fontId="10" fillId="5" borderId="0" xfId="1" applyFont="1" applyFill="1" applyAlignment="1">
      <alignment horizontal="left"/>
    </xf>
    <xf numFmtId="0" fontId="0" fillId="5" borderId="0" xfId="0" applyFill="1" applyAlignment="1">
      <alignment horizontal="left"/>
    </xf>
    <xf numFmtId="2" fontId="0" fillId="5" borderId="0" xfId="0" applyNumberFormat="1" applyFill="1" applyAlignment="1">
      <alignment horizontal="left"/>
    </xf>
    <xf numFmtId="1" fontId="0" fillId="5" borderId="0" xfId="0" applyNumberFormat="1" applyFill="1" applyAlignment="1">
      <alignment horizontal="left"/>
    </xf>
    <xf numFmtId="164" fontId="0" fillId="5" borderId="0" xfId="0" applyNumberFormat="1" applyFill="1" applyAlignment="1">
      <alignment horizontal="left"/>
    </xf>
    <xf numFmtId="10" fontId="1" fillId="5" borderId="0" xfId="0" applyNumberFormat="1" applyFont="1" applyFill="1" applyAlignment="1">
      <alignment horizontal="left"/>
    </xf>
    <xf numFmtId="0" fontId="9" fillId="5" borderId="0" xfId="0" applyFont="1" applyFill="1" applyAlignment="1">
      <alignment horizontal="left"/>
    </xf>
    <xf numFmtId="0" fontId="10" fillId="4" borderId="0" xfId="1" applyFont="1" applyFill="1" applyAlignment="1">
      <alignment horizontal="left"/>
    </xf>
    <xf numFmtId="2" fontId="0" fillId="4" borderId="0" xfId="0" applyNumberFormat="1" applyFill="1" applyAlignment="1">
      <alignment horizontal="left"/>
    </xf>
    <xf numFmtId="1" fontId="0" fillId="4" borderId="0" xfId="0" applyNumberFormat="1" applyFill="1" applyAlignment="1">
      <alignment horizontal="left"/>
    </xf>
    <xf numFmtId="164" fontId="0" fillId="4" borderId="0" xfId="0" applyNumberFormat="1" applyFill="1" applyAlignment="1">
      <alignment horizontal="left"/>
    </xf>
    <xf numFmtId="10" fontId="1" fillId="4" borderId="0" xfId="0" applyNumberFormat="1" applyFont="1" applyFill="1" applyAlignment="1">
      <alignment horizontal="left"/>
    </xf>
    <xf numFmtId="0" fontId="3" fillId="4" borderId="0" xfId="0" applyFont="1" applyFill="1" applyAlignment="1">
      <alignment horizontal="left"/>
    </xf>
    <xf numFmtId="0" fontId="0" fillId="4" borderId="0" xfId="1" applyFont="1" applyFill="1" applyAlignment="1">
      <alignment horizontal="left"/>
    </xf>
    <xf numFmtId="0" fontId="0" fillId="4" borderId="0" xfId="0" applyFill="1" applyAlignment="1">
      <alignment horizontal="left" vertical="center"/>
    </xf>
    <xf numFmtId="0" fontId="9" fillId="4" borderId="0" xfId="0" applyFont="1" applyFill="1" applyAlignment="1">
      <alignment horizontal="left"/>
    </xf>
  </cellXfs>
  <cellStyles count="3">
    <cellStyle name="Link" xfId="1" builtinId="8"/>
    <cellStyle name="Neutral" xfId="2" builtinId="2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de-DE" sz="1600" b="1" i="0" u="none" strike="noStrike" baseline="0">
                <a:effectLst/>
                <a:latin typeface="Arial" panose="020B0604020202020204" pitchFamily="34" charset="0"/>
                <a:cs typeface="Arial" panose="020B0604020202020204" pitchFamily="34" charset="0"/>
              </a:rPr>
              <a:t>Angebotsmieten Vonovia in Essen</a:t>
            </a:r>
            <a:endParaRPr lang="de-DE">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Balkendiagramm!$A$1:$A$7</c:f>
              <c:strCache>
                <c:ptCount val="7"/>
                <c:pt idx="0">
                  <c:v>Unter MS</c:v>
                </c:pt>
                <c:pt idx="1">
                  <c:v>bis 10% über MS</c:v>
                </c:pt>
                <c:pt idx="2">
                  <c:v>10-20% über MS</c:v>
                </c:pt>
                <c:pt idx="3">
                  <c:v>20-30% über MS</c:v>
                </c:pt>
                <c:pt idx="4">
                  <c:v>30-40% über MS</c:v>
                </c:pt>
                <c:pt idx="5">
                  <c:v>40-50% über MS</c:v>
                </c:pt>
                <c:pt idx="6">
                  <c:v>über 50% über MS</c:v>
                </c:pt>
              </c:strCache>
            </c:strRef>
          </c:cat>
          <c:val>
            <c:numRef>
              <c:f>Balkendiagramm!$B$1:$B$7</c:f>
              <c:numCache>
                <c:formatCode>General</c:formatCode>
                <c:ptCount val="7"/>
                <c:pt idx="0">
                  <c:v>4</c:v>
                </c:pt>
                <c:pt idx="1">
                  <c:v>16</c:v>
                </c:pt>
                <c:pt idx="2">
                  <c:v>23</c:v>
                </c:pt>
                <c:pt idx="3">
                  <c:v>19</c:v>
                </c:pt>
                <c:pt idx="4">
                  <c:v>18</c:v>
                </c:pt>
                <c:pt idx="5">
                  <c:v>16</c:v>
                </c:pt>
                <c:pt idx="6">
                  <c:v>7</c:v>
                </c:pt>
              </c:numCache>
            </c:numRef>
          </c:val>
          <c:extLst>
            <c:ext xmlns:c16="http://schemas.microsoft.com/office/drawing/2014/chart" uri="{C3380CC4-5D6E-409C-BE32-E72D297353CC}">
              <c16:uniqueId val="{00000000-F5E6-4207-BEDC-5A81EB130838}"/>
            </c:ext>
          </c:extLst>
        </c:ser>
        <c:dLbls>
          <c:dLblPos val="outEnd"/>
          <c:showLegendKey val="0"/>
          <c:showVal val="1"/>
          <c:showCatName val="0"/>
          <c:showSerName val="0"/>
          <c:showPercent val="0"/>
          <c:showBubbleSize val="0"/>
        </c:dLbls>
        <c:gapWidth val="115"/>
        <c:axId val="157651455"/>
        <c:axId val="157642335"/>
      </c:barChart>
      <c:catAx>
        <c:axId val="157651455"/>
        <c:scaling>
          <c:orientation val="minMax"/>
        </c:scaling>
        <c:delete val="0"/>
        <c:axPos val="b"/>
        <c:title>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de-DE" sz="1100" b="0" i="0" u="none" strike="noStrike" kern="1200" baseline="0">
                    <a:solidFill>
                      <a:sysClr val="windowText" lastClr="000000">
                        <a:lumMod val="65000"/>
                        <a:lumOff val="35000"/>
                      </a:sysClr>
                    </a:solidFill>
                    <a:effectLst/>
                    <a:latin typeface="Arial" panose="020B0604020202020204" pitchFamily="34" charset="0"/>
                    <a:cs typeface="Arial" panose="020B0604020202020204" pitchFamily="34" charset="0"/>
                  </a:rPr>
                  <a:t>Verhältnis zur Mietspiegelmiete</a:t>
                </a:r>
                <a:endParaRPr lang="de-DE" sz="11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endParaRPr>
              </a:p>
            </c:rich>
          </c:tx>
          <c:layout>
            <c:manualLayout>
              <c:xMode val="edge"/>
              <c:yMode val="edge"/>
              <c:x val="0.37831756019244567"/>
              <c:y val="0.951397712833545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title>
        <c:numFmt formatCode="General" sourceLinked="1"/>
        <c:majorTickMark val="out"/>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7642335"/>
        <c:crosses val="autoZero"/>
        <c:auto val="1"/>
        <c:lblAlgn val="ctr"/>
        <c:lblOffset val="100"/>
        <c:noMultiLvlLbl val="0"/>
      </c:catAx>
      <c:valAx>
        <c:axId val="15764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76514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114301</xdr:colOff>
      <xdr:row>3</xdr:row>
      <xdr:rowOff>38100</xdr:rowOff>
    </xdr:from>
    <xdr:to>
      <xdr:col>16</xdr:col>
      <xdr:colOff>760095</xdr:colOff>
      <xdr:row>34</xdr:row>
      <xdr:rowOff>129540</xdr:rowOff>
    </xdr:to>
    <xdr:graphicFrame macro="">
      <xdr:nvGraphicFramePr>
        <xdr:cNvPr id="2" name="Diagramm 1">
          <a:extLst>
            <a:ext uri="{FF2B5EF4-FFF2-40B4-BE49-F238E27FC236}">
              <a16:creationId xmlns:a16="http://schemas.microsoft.com/office/drawing/2014/main" id="{5B6A4E2B-42B1-A694-109E-737937B487E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vonovia.de/zuhause-finden/immobilien/3-zimmer-etagenwohnung-mit-balkon-zur-miete-in-essen-freisenbruch-483328" TargetMode="External"/><Relationship Id="rId21" Type="http://schemas.openxmlformats.org/officeDocument/2006/relationships/hyperlink" Target="https://www.vonovia.de/zuhause-finden/immobilien/2-zimmer-etagenwohnung-mit-balkon-zur-miete-in-essen-karnap-493416" TargetMode="External"/><Relationship Id="rId42" Type="http://schemas.openxmlformats.org/officeDocument/2006/relationships/hyperlink" Target="https://www.vonovia.de/zuhause-finden/immobilien/2-zimmer-etagenwohnung-mit-balkon-zur-miete-in-essen-katernberg-504480" TargetMode="External"/><Relationship Id="rId47" Type="http://schemas.openxmlformats.org/officeDocument/2006/relationships/hyperlink" Target="https://www.vonovia.de/zuhause-finden/immobilien/2,5-zimmer-erdgeschosswohnung-mit-balkon-zur-miete-in-essen-katernberg-499003" TargetMode="External"/><Relationship Id="rId63" Type="http://schemas.openxmlformats.org/officeDocument/2006/relationships/hyperlink" Target="https://www.vonovia.de/zuhause-finden/immobilien/2,5-zimmer-etagenwohnung-mit-balkon-zur-miete-in-essen-katernberg-500419" TargetMode="External"/><Relationship Id="rId68" Type="http://schemas.openxmlformats.org/officeDocument/2006/relationships/hyperlink" Target="https://www.vonovia.de/zuhause-finden/immobilien/2-zimmer-etagenwohnung-mit-balkon-zur-miete-in-essen-kray-503672" TargetMode="External"/><Relationship Id="rId84" Type="http://schemas.openxmlformats.org/officeDocument/2006/relationships/hyperlink" Target="https://www.vonovia.de/zuhause-finden/immobilien/2-zimmer-etagenwohnung-mit-balkon-zur-miete-in-essen-altenessen-501662" TargetMode="External"/><Relationship Id="rId89" Type="http://schemas.openxmlformats.org/officeDocument/2006/relationships/hyperlink" Target="https://www.vonovia.de/zuhause-finden/immobilien/3-zimmer-erdgeschosswohnung-zur-miete-in-essen-leithe-501486" TargetMode="External"/><Relationship Id="rId16" Type="http://schemas.openxmlformats.org/officeDocument/2006/relationships/hyperlink" Target="https://www.vonovia.de/zuhause-finden/immobilien/2-zimmer-erdgeschosswohnung-mit-balkon-zur-miete-in-essen-karnap-502977" TargetMode="External"/><Relationship Id="rId11" Type="http://schemas.openxmlformats.org/officeDocument/2006/relationships/hyperlink" Target="https://www.vonovia.de/zuhause-finden/immobilien/2-zimmer-etagenwohnung-mit-balkon-zur-miete-in-essen-horst-502385" TargetMode="External"/><Relationship Id="rId32" Type="http://schemas.openxmlformats.org/officeDocument/2006/relationships/hyperlink" Target="https://www.vonovia.de/zuhause-finden/immobilien/2-zimmer-erdgeschosswohnung-zur-miete-in-essen-%C3%9Cberruhr-504489" TargetMode="External"/><Relationship Id="rId37" Type="http://schemas.openxmlformats.org/officeDocument/2006/relationships/hyperlink" Target="https://www.vonovia.de/zuhause-finden/immobilien/3-zimmer-etagenwohnung-mit-balkon-zur-miete-in-essen-freisenbruch-503673" TargetMode="External"/><Relationship Id="rId53" Type="http://schemas.openxmlformats.org/officeDocument/2006/relationships/hyperlink" Target="https://www.vonovia.de/zuhause-finden/immobilien/3-zimmer-etagenwohnung-mit-balkon-zur-miete-in-essen-katernberg-504411" TargetMode="External"/><Relationship Id="rId58" Type="http://schemas.openxmlformats.org/officeDocument/2006/relationships/hyperlink" Target="https://www.vonovia.de/zuhause-finden/immobilien/2-zimmer-erdgeschosswohnung-mit-balkon-zur-miete-in-essen-katernberg-501629" TargetMode="External"/><Relationship Id="rId74" Type="http://schemas.openxmlformats.org/officeDocument/2006/relationships/hyperlink" Target="https://www.vonovia.de/zuhause-finden/immobilien/2,5-zimmer-etagenwohnung-mit-balkon-zur-miete-in-essen-katernberg-505863" TargetMode="External"/><Relationship Id="rId79" Type="http://schemas.openxmlformats.org/officeDocument/2006/relationships/hyperlink" Target="https://www.vonovia.de/zuhause-finden/immobilien/2-zimmer-dachgeschosswohnung-zur-miete-in-essen-katernberg-502602" TargetMode="External"/><Relationship Id="rId102" Type="http://schemas.openxmlformats.org/officeDocument/2006/relationships/hyperlink" Target="https://www.vonovia.de/zuhause-finden/immobilien/4-zimmer-etagenwohnung-mit-balkon-zur-miete-in-essen-schonnebeck-506701" TargetMode="External"/><Relationship Id="rId5" Type="http://schemas.openxmlformats.org/officeDocument/2006/relationships/hyperlink" Target="https://www.vonovia.de/zuhause-finden/immobilien/2-zimmer-erdgeschosswohnung-zur-miete-in-essen-fischlaken-501583" TargetMode="External"/><Relationship Id="rId90" Type="http://schemas.openxmlformats.org/officeDocument/2006/relationships/hyperlink" Target="https://www.vonovia.de/zuhause-finden/immobilien/1,5-zimmer-etagenwohnung-mit-balkon-zur-miete-in-essen-vogelheim-499519" TargetMode="External"/><Relationship Id="rId95" Type="http://schemas.openxmlformats.org/officeDocument/2006/relationships/hyperlink" Target="https://www.vonovia.de/zuhause-finden/immobilien/3-zimmer-etagenwohnung-mit-balkon-zur-miete-in-essen-schonnebeck-492957" TargetMode="External"/><Relationship Id="rId22" Type="http://schemas.openxmlformats.org/officeDocument/2006/relationships/hyperlink" Target="https://www.vonovia.de/zuhause-finden/immobilien/3-zimmer-erdgeschosswohnung-mit-balkon-zur-miete-in-essen-freisenbruch-498530" TargetMode="External"/><Relationship Id="rId27" Type="http://schemas.openxmlformats.org/officeDocument/2006/relationships/hyperlink" Target="https://www.vonovia.de/zuhause-finden/immobilien/3-zimmer-erdgeschosswohnung-mit-balkon-zur-miete-in-essen-dellwig-505887" TargetMode="External"/><Relationship Id="rId43" Type="http://schemas.openxmlformats.org/officeDocument/2006/relationships/hyperlink" Target="https://www.vonovia.de/zuhause-finden/immobilien/2-zimmer-etagenwohnung-mit-balkon-zur-miete-in-essen-katernberg-491425" TargetMode="External"/><Relationship Id="rId48" Type="http://schemas.openxmlformats.org/officeDocument/2006/relationships/hyperlink" Target="https://www.vonovia.de/zuhause-finden/immobilien/3-zimmer-etagenwohnung-zur-miete-in-essen-katernberg-502604" TargetMode="External"/><Relationship Id="rId64" Type="http://schemas.openxmlformats.org/officeDocument/2006/relationships/hyperlink" Target="https://www.vonovia.de/zuhause-finden/immobilien/2,5-zimmer-etagenwohnung-zur-miete-in-essen-katernberg-479430" TargetMode="External"/><Relationship Id="rId69" Type="http://schemas.openxmlformats.org/officeDocument/2006/relationships/hyperlink" Target="https://www.vonovia.de/zuhause-finden/immobilien/2-zimmer-etagenwohnung-mit-balkon-zur-miete-in-essen-kray-503639" TargetMode="External"/><Relationship Id="rId80" Type="http://schemas.openxmlformats.org/officeDocument/2006/relationships/hyperlink" Target="https://www.vonovia.de/zuhause-finden/immobilien/2,5-zimmer-erdgeschosswohnung-mit-balkon-zur-miete-in-essen-katernberg-506637" TargetMode="External"/><Relationship Id="rId85" Type="http://schemas.openxmlformats.org/officeDocument/2006/relationships/hyperlink" Target="https://www.vonovia.de/zuhause-finden/immobilien/2-zimmer-etagenwohnung-mit-balkon-zur-miete-in-essen-altenessen-501621" TargetMode="External"/><Relationship Id="rId12" Type="http://schemas.openxmlformats.org/officeDocument/2006/relationships/hyperlink" Target="https://www.vonovia.de/zuhause-finden/immobilien/2-zimmer-etagenwohnung-mit-balkon-zur-miete-in-essen-horst-505794" TargetMode="External"/><Relationship Id="rId17" Type="http://schemas.openxmlformats.org/officeDocument/2006/relationships/hyperlink" Target="https://www.vonovia.de/zuhause-finden/immobilien/2-zimmer-erdgeschosswohnung-mit-balkon-zur-miete-in-essen-dellwig-493435" TargetMode="External"/><Relationship Id="rId25" Type="http://schemas.openxmlformats.org/officeDocument/2006/relationships/hyperlink" Target="https://www.vonovia.de/zuhause-finden/immobilien/3-zimmer-etagenwohnung-mit-balkon-zur-miete-in-essen-freisenbruch-498534" TargetMode="External"/><Relationship Id="rId33" Type="http://schemas.openxmlformats.org/officeDocument/2006/relationships/hyperlink" Target="https://www.vonovia.de/zuhause-finden/immobilien/2-zimmer-erdgeschosswohnung-mit-balkon-zur-miete-in-essen-freisenbruch-496161" TargetMode="External"/><Relationship Id="rId38" Type="http://schemas.openxmlformats.org/officeDocument/2006/relationships/hyperlink" Target="https://www.vonovia.de/zuhause-finden/immobilien/2-zimmer-erdgeschosswohnung-mit-balkon-zur-miete-in-essen-steele-503143" TargetMode="External"/><Relationship Id="rId46" Type="http://schemas.openxmlformats.org/officeDocument/2006/relationships/hyperlink" Target="https://www.vonovia.de/zuhause-finden/immobilien/3-zimmer-etagenwohnung-mit-balkon-zur-miete-in-essen-katernberg-503777" TargetMode="External"/><Relationship Id="rId59" Type="http://schemas.openxmlformats.org/officeDocument/2006/relationships/hyperlink" Target="https://www.vonovia.de/zuhause-finden/immobilien/2-zimmer-etagenwohnung-mit-balkon-zur-miete-in-essen-katernberg-486094" TargetMode="External"/><Relationship Id="rId67" Type="http://schemas.openxmlformats.org/officeDocument/2006/relationships/hyperlink" Target="https://www.vonovia.de/zuhause-finden/immobilien/2-zimmer-etagenwohnung-mit-balkon-zur-miete-in-essen-kray-506258" TargetMode="External"/><Relationship Id="rId103" Type="http://schemas.openxmlformats.org/officeDocument/2006/relationships/hyperlink" Target="https://www.vonovia.de/zuhause-finden/immobilien/2,5-zimmer-etagenwohnung-mit-balkon-zur-miete-in-essen-schonnebeck-483232" TargetMode="External"/><Relationship Id="rId20" Type="http://schemas.openxmlformats.org/officeDocument/2006/relationships/hyperlink" Target="https://www.vonovia.de/zuhause-finden/immobilien/2-zimmer-dachgeschosswohnung-zur-miete-in-essen-karnap-504909" TargetMode="External"/><Relationship Id="rId41" Type="http://schemas.openxmlformats.org/officeDocument/2006/relationships/hyperlink" Target="https://www.vonovia.de/zuhause-finden/immobilien/2,5-zimmer-etagenwohnung-mit-balkon-zur-miete-in-essen-katernberg-501488" TargetMode="External"/><Relationship Id="rId54" Type="http://schemas.openxmlformats.org/officeDocument/2006/relationships/hyperlink" Target="https://www.vonovia.de/zuhause-finden/immobilien/2-zimmer-etagenwohnung-mit-balkon-zur-miete-in-essen-katernberg-499374" TargetMode="External"/><Relationship Id="rId62" Type="http://schemas.openxmlformats.org/officeDocument/2006/relationships/hyperlink" Target="https://www.vonovia.de/zuhause-finden/immobilien/3-zimmer-erdgeschosswohnung-zur-miete-in-essen-katernberg-493926" TargetMode="External"/><Relationship Id="rId70" Type="http://schemas.openxmlformats.org/officeDocument/2006/relationships/hyperlink" Target="https://www.vonovia.de/zuhause-finden/immobilien/2-zimmer-etagenwohnung-mit-balkon-zur-miete-in-essen-kray-502810" TargetMode="External"/><Relationship Id="rId75" Type="http://schemas.openxmlformats.org/officeDocument/2006/relationships/hyperlink" Target="https://www.vonovia.de/zuhause-finden/immobilien/3-zimmer-etagenwohnung-mit-balkon-zur-miete-in-essen-kray-503669" TargetMode="External"/><Relationship Id="rId83" Type="http://schemas.openxmlformats.org/officeDocument/2006/relationships/hyperlink" Target="https://www.vonovia.de/zuhause-finden/immobilien/2,5-zimmer-etagenwohnung-zur-miete-in-essen-katernberg-506584" TargetMode="External"/><Relationship Id="rId88" Type="http://schemas.openxmlformats.org/officeDocument/2006/relationships/hyperlink" Target="https://www.vonovia.de/zuhause-finden/immobilien/3-zimmer-erdgeschosswohnung-zur-miete-in-essen-leithe-498977" TargetMode="External"/><Relationship Id="rId91" Type="http://schemas.openxmlformats.org/officeDocument/2006/relationships/hyperlink" Target="https://www.vonovia.de/zuhause-finden/immobilien/2-zimmer-erdgeschosswohnung-mit-balkon-zur-miete-in-essen-borbeck-505649" TargetMode="External"/><Relationship Id="rId96" Type="http://schemas.openxmlformats.org/officeDocument/2006/relationships/hyperlink" Target="https://www.vonovia.de/zuhause-finden/immobilien/3-zimmer-erdgeschosswohnung-mit-balkon-zur-miete-in-essen-schonnebeck-506826" TargetMode="External"/><Relationship Id="rId1" Type="http://schemas.openxmlformats.org/officeDocument/2006/relationships/hyperlink" Target="https://www.vonovia.de/zuhause-finden/immobilien/2-zimmer-etagenwohnung-zur-miete-in-essen-kupferdreh-501597" TargetMode="External"/><Relationship Id="rId6" Type="http://schemas.openxmlformats.org/officeDocument/2006/relationships/hyperlink" Target="https://www.vonovia.de/zuhause-finden/immobilien/3,5-zimmer-etagenwohnung-zur-miete-in-essen-karnap-503483" TargetMode="External"/><Relationship Id="rId15" Type="http://schemas.openxmlformats.org/officeDocument/2006/relationships/hyperlink" Target="https://www.vonovia.de/zuhause-finden/immobilien/2-zimmer-etagenwohnung-mit-balkon-zur-miete-in-essen-karnap-504520" TargetMode="External"/><Relationship Id="rId23" Type="http://schemas.openxmlformats.org/officeDocument/2006/relationships/hyperlink" Target="https://www.vonovia.de/zuhause-finden/immobilien/3-zimmer-etagenwohnung-mit-balkon-zur-miete-in-essen-freisenbruch-505904" TargetMode="External"/><Relationship Id="rId28" Type="http://schemas.openxmlformats.org/officeDocument/2006/relationships/hyperlink" Target="https://www.vonovia.de/zuhause-finden/immobilien/3-zimmer-etagenwohnung-mit-balkon-zur-miete-in-essen-%C3%9Cberruhr-499290" TargetMode="External"/><Relationship Id="rId36" Type="http://schemas.openxmlformats.org/officeDocument/2006/relationships/hyperlink" Target="https://www.vonovia.de/zuhause-finden/immobilien/2,5-zimmer-etagenwohnung-mit-balkon-zur-miete-in-essen-katernberg-501636" TargetMode="External"/><Relationship Id="rId49" Type="http://schemas.openxmlformats.org/officeDocument/2006/relationships/hyperlink" Target="https://www.vonovia.de/zuhause-finden/immobilien/2,5-zimmer-etagenwohnung-zur-miete-in-essen-katernberg-505277" TargetMode="External"/><Relationship Id="rId57" Type="http://schemas.openxmlformats.org/officeDocument/2006/relationships/hyperlink" Target="https://www.vonovia.de/zuhause-finden/immobilien/2-zimmer-etagenwohnung-mit-balkon-zur-miete-in-essen-katernberg-505039" TargetMode="External"/><Relationship Id="rId10" Type="http://schemas.openxmlformats.org/officeDocument/2006/relationships/hyperlink" Target="https://www.vonovia.de/zuhause-finden/immobilien/2-zimmer-etagenwohnung-mit-balkon-zur-miete-in-essen-horst-497893" TargetMode="External"/><Relationship Id="rId31" Type="http://schemas.openxmlformats.org/officeDocument/2006/relationships/hyperlink" Target="https://www.vonovia.de/zuhause-finden/immobilien/3-zimmer-dachgeschosswohnung-zur-miete-in-essen-dellwig-493346" TargetMode="External"/><Relationship Id="rId44" Type="http://schemas.openxmlformats.org/officeDocument/2006/relationships/hyperlink" Target="https://www.vonovia.de/zuhause-finden/immobilien/2-zimmer-etagenwohnung-mit-balkon-zur-miete-in-essen-katernberg-488852" TargetMode="External"/><Relationship Id="rId52" Type="http://schemas.openxmlformats.org/officeDocument/2006/relationships/hyperlink" Target="https://www.vonovia.de/zuhause-finden/immobilien/2,5-zimmer-etagenwohnung-mit-balkon-zur-miete-in-essen-katernberg-497405" TargetMode="External"/><Relationship Id="rId60" Type="http://schemas.openxmlformats.org/officeDocument/2006/relationships/hyperlink" Target="https://www.vonovia.de/zuhause-finden/immobilien/2-zimmer-erdgeschosswohnung-mit-balkon-zur-miete-in-essen-katernberg-504673" TargetMode="External"/><Relationship Id="rId65" Type="http://schemas.openxmlformats.org/officeDocument/2006/relationships/hyperlink" Target="https://www.vonovia.de/zuhause-finden/immobilien/3,5-zimmer-etagenwohnung-mit-balkon-zur-miete-in-essen-katernberg-496073" TargetMode="External"/><Relationship Id="rId73" Type="http://schemas.openxmlformats.org/officeDocument/2006/relationships/hyperlink" Target="https://www.vonovia.de/zuhause-finden/immobilien/3-zimmer-etagenwohnung-mit-balkon-zur-miete-in-essen-schonnebeck-506750" TargetMode="External"/><Relationship Id="rId78" Type="http://schemas.openxmlformats.org/officeDocument/2006/relationships/hyperlink" Target="https://www.vonovia.de/zuhause-finden/immobilien/2,5-zimmer-dachgeschosswohnung-zur-miete-in-essen-katernberg-506671" TargetMode="External"/><Relationship Id="rId81" Type="http://schemas.openxmlformats.org/officeDocument/2006/relationships/hyperlink" Target="https://www.vonovia.de/zuhause-finden/immobilien/2,5-zimmer-etagenwohnung-zur-miete-in-essen-katernberg-500507" TargetMode="External"/><Relationship Id="rId86" Type="http://schemas.openxmlformats.org/officeDocument/2006/relationships/hyperlink" Target="https://www.vonovia.de/zuhause-finden/immobilien/2-zimmer-etagenwohnung-mit-balkon-zur-miete-in-essen-altenessen-485885" TargetMode="External"/><Relationship Id="rId94" Type="http://schemas.openxmlformats.org/officeDocument/2006/relationships/hyperlink" Target="https://www.vonovia.de/zuhause-finden/immobilien/3,5-zimmer-etagenwohnung-mit-balkon-zur-miete-in-essen-schonnebeck-496140" TargetMode="External"/><Relationship Id="rId99" Type="http://schemas.openxmlformats.org/officeDocument/2006/relationships/hyperlink" Target="https://www.vonovia.de/zuhause-finden/immobilien/4-zimmer-etagenwohnung-mit-balkon-zur-miete-in-essen-schonnebeck-504427" TargetMode="External"/><Relationship Id="rId101" Type="http://schemas.openxmlformats.org/officeDocument/2006/relationships/hyperlink" Target="https://www.vonovia.de/zuhause-finden/immobilien/2,5-zimmer-etagenwohnung-mit-balkon-zur-miete-in-essen-schonnebeck-504361" TargetMode="External"/><Relationship Id="rId4" Type="http://schemas.openxmlformats.org/officeDocument/2006/relationships/hyperlink" Target="https://www.vonovia.de/zuhause-finden/immobilien/2-zimmer-erdgeschosswohnung-zur-miete-in-essen-fischlaken-497519" TargetMode="External"/><Relationship Id="rId9" Type="http://schemas.openxmlformats.org/officeDocument/2006/relationships/hyperlink" Target="https://www.vonovia.de/zuhause-finden/immobilien/3-zimmer-etagenwohnung-mit-balkon-zur-miete-in-essen-horst-499017" TargetMode="External"/><Relationship Id="rId13" Type="http://schemas.openxmlformats.org/officeDocument/2006/relationships/hyperlink" Target="https://www.vonovia.de/zuhause-finden/immobilien/2-zimmer-etagenwohnung-mit-balkon-zur-miete-in-essen-karnap-504498" TargetMode="External"/><Relationship Id="rId18" Type="http://schemas.openxmlformats.org/officeDocument/2006/relationships/hyperlink" Target="https://www.vonovia.de/zuhause-finden/immobilien/2-zimmer-etagenwohnung-mit-balkon-zur-miete-in-essen-karnap-501665" TargetMode="External"/><Relationship Id="rId39" Type="http://schemas.openxmlformats.org/officeDocument/2006/relationships/hyperlink" Target="https://www.vonovia.de/zuhause-finden/immobilien/2-zimmer-etagenwohnung-mit-balkon-zur-miete-in-essen-steele-502635" TargetMode="External"/><Relationship Id="rId34" Type="http://schemas.openxmlformats.org/officeDocument/2006/relationships/hyperlink" Target="https://www.vonovia.de/zuhause-finden/immobilien/2,5-zimmer-etagenwohnung-zur-miete-in-essen-katernberg-501471" TargetMode="External"/><Relationship Id="rId50" Type="http://schemas.openxmlformats.org/officeDocument/2006/relationships/hyperlink" Target="https://www.vonovia.de/zuhause-finden/immobilien/3-zimmer-etagenwohnung-zur-miete-in-essen-katernberg-498304" TargetMode="External"/><Relationship Id="rId55" Type="http://schemas.openxmlformats.org/officeDocument/2006/relationships/hyperlink" Target="https://www.vonovia.de/zuhause-finden/immobilien/4,5-zimmer-etagenwohnung-mit-balkon-zur-miete-in-essen-katernberg-505685" TargetMode="External"/><Relationship Id="rId76" Type="http://schemas.openxmlformats.org/officeDocument/2006/relationships/hyperlink" Target="https://www.vonovia.de/zuhause-finden/immobilien/3-zimmer-etagenwohnung-mit-balkon-zur-miete-in-essen-kray-506275" TargetMode="External"/><Relationship Id="rId97" Type="http://schemas.openxmlformats.org/officeDocument/2006/relationships/hyperlink" Target="https://www.vonovia.de/zuhause-finden/immobilien/3-zimmer-wohnung-zur-miete-in-essen-borbeck-506638" TargetMode="External"/><Relationship Id="rId104" Type="http://schemas.openxmlformats.org/officeDocument/2006/relationships/printerSettings" Target="../printerSettings/printerSettings1.bin"/><Relationship Id="rId7" Type="http://schemas.openxmlformats.org/officeDocument/2006/relationships/hyperlink" Target="https://www.vonovia.de/zuhause-finden/immobilien/2,5-zimmer-erdgeschosswohnung-mit-balkon-zur-miete-in-essen-karnap-499407" TargetMode="External"/><Relationship Id="rId71" Type="http://schemas.openxmlformats.org/officeDocument/2006/relationships/hyperlink" Target="https://www.vonovia.de/zuhause-finden/immobilien/2-zimmer-etagenwohnung-mit-balkon-zur-miete-in-essen-kray-501535" TargetMode="External"/><Relationship Id="rId92" Type="http://schemas.openxmlformats.org/officeDocument/2006/relationships/hyperlink" Target="https://www.vonovia.de/zuhause-finden/immobilien/2-zimmer-etagenwohnung-mit-balkon-zur-miete-in-essen-borbeck-497558" TargetMode="External"/><Relationship Id="rId2" Type="http://schemas.openxmlformats.org/officeDocument/2006/relationships/hyperlink" Target="https://www.vonovia.de/zuhause-finden/immobilien/3,5-zimmer-dachgeschosswohnung-zur-miete-in-essen-kupferdreh-491029" TargetMode="External"/><Relationship Id="rId29" Type="http://schemas.openxmlformats.org/officeDocument/2006/relationships/hyperlink" Target="https://www.vonovia.de/zuhause-finden/immobilien/1-zimmer-erdgeschosswohnung-zur-miete-in-essen-%C3%9Cberruhr-503089" TargetMode="External"/><Relationship Id="rId24" Type="http://schemas.openxmlformats.org/officeDocument/2006/relationships/hyperlink" Target="https://www.vonovia.de/zuhause-finden/immobilien/2-zimmer-etagenwohnung-mit-balkon-zur-miete-in-essen-heisingen-500186" TargetMode="External"/><Relationship Id="rId40" Type="http://schemas.openxmlformats.org/officeDocument/2006/relationships/hyperlink" Target="https://www.vonovia.de/zuhause-finden/immobilien/2,5-zimmer-erdgeschosswohnung-mit-balkon-zur-miete-in-essen-katernberg-492020" TargetMode="External"/><Relationship Id="rId45" Type="http://schemas.openxmlformats.org/officeDocument/2006/relationships/hyperlink" Target="https://www.vonovia.de/zuhause-finden/immobilien/3,5-zimmer-etagenwohnung-mit-balkon-zur-miete-in-essen-katernberg-501890" TargetMode="External"/><Relationship Id="rId66" Type="http://schemas.openxmlformats.org/officeDocument/2006/relationships/hyperlink" Target="https://www.vonovia.de/zuhause-finden/immobilien/2-zimmer-erdgeschosswohnung-mit-balkon-zur-miete-in-essen-kray-506289" TargetMode="External"/><Relationship Id="rId87" Type="http://schemas.openxmlformats.org/officeDocument/2006/relationships/hyperlink" Target="https://www.vonovia.de/zuhause-finden/immobilien/2-zimmer-erdgeschosswohnung-mit-balkon-zur-miete-in-essen-schonnebeck-506776" TargetMode="External"/><Relationship Id="rId61" Type="http://schemas.openxmlformats.org/officeDocument/2006/relationships/hyperlink" Target="https://www.vonovia.de/zuhause-finden/immobilien/2-zimmer-etagenwohnung-mit-balkon-zur-miete-in-essen-katernberg-496260" TargetMode="External"/><Relationship Id="rId82" Type="http://schemas.openxmlformats.org/officeDocument/2006/relationships/hyperlink" Target="https://www.vonovia.de/zuhause-finden/immobilien/2,5-zimmer-etagenwohnung-zur-miete-in-essen-katernberg-498302" TargetMode="External"/><Relationship Id="rId19" Type="http://schemas.openxmlformats.org/officeDocument/2006/relationships/hyperlink" Target="https://www.vonovia.de/zuhause-finden/immobilien/2-zimmer-etagenwohnung-mit-balkon-zur-miete-in-essen-freisenbruch-505163" TargetMode="External"/><Relationship Id="rId14" Type="http://schemas.openxmlformats.org/officeDocument/2006/relationships/hyperlink" Target="https://www.vonovia.de/zuhause-finden/immobilien/2-zimmer-etagenwohnung-mit-balkon-zur-miete-in-essen-karnap-501831" TargetMode="External"/><Relationship Id="rId30" Type="http://schemas.openxmlformats.org/officeDocument/2006/relationships/hyperlink" Target="https://www.vonovia.de/zuhause-finden/immobilien/2-zimmer-erdgeschosswohnung-mit-balkon-zur-miete-in-essen-%C3%9Cberruhr-502354" TargetMode="External"/><Relationship Id="rId35" Type="http://schemas.openxmlformats.org/officeDocument/2006/relationships/hyperlink" Target="https://www.vonovia.de/zuhause-finden/immobilien/3,5-zimmer-etagenwohnung-mit-balkon-zur-miete-in-essen-katernberg-505921" TargetMode="External"/><Relationship Id="rId56" Type="http://schemas.openxmlformats.org/officeDocument/2006/relationships/hyperlink" Target="https://www.vonovia.de/zuhause-finden/immobilien/3,5-zimmer-etagenwohnung-mit-balkon-zur-miete-in-essen-katernberg-501635" TargetMode="External"/><Relationship Id="rId77" Type="http://schemas.openxmlformats.org/officeDocument/2006/relationships/hyperlink" Target="https://www.vonovia.de/zuhause-finden/immobilien/2-zimmer-etagenwohnung-mit-balkon-zur-miete-in-essen-kray-495970" TargetMode="External"/><Relationship Id="rId100" Type="http://schemas.openxmlformats.org/officeDocument/2006/relationships/hyperlink" Target="https://www.vonovia.de/zuhause-finden/immobilien/2,5-zimmer-etagenwohnung-mit-balkon-zur-miete-in-essen-schonnebeck-506616" TargetMode="External"/><Relationship Id="rId8" Type="http://schemas.openxmlformats.org/officeDocument/2006/relationships/hyperlink" Target="https://www.vonovia.de/zuhause-finden/immobilien/2-zimmer-etagenwohnung-mit-balkon-zur-miete-in-essen-katernberg-496312" TargetMode="External"/><Relationship Id="rId51" Type="http://schemas.openxmlformats.org/officeDocument/2006/relationships/hyperlink" Target="https://www.vonovia.de/zuhause-finden/immobilien/2-zimmer-erdgeschosswohnung-mit-balkon-zur-miete-in-essen-steele-505752" TargetMode="External"/><Relationship Id="rId72" Type="http://schemas.openxmlformats.org/officeDocument/2006/relationships/hyperlink" Target="https://www.vonovia.de/zuhause-finden/immobilien/2-zimmer-etagenwohnung-mit-balkon-zur-miete-in-essen-kray-501500" TargetMode="External"/><Relationship Id="rId93" Type="http://schemas.openxmlformats.org/officeDocument/2006/relationships/hyperlink" Target="https://www.vonovia.de/zuhause-finden/immobilien/3,5-zimmer-etagenwohnung-mit-balkon-zur-miete-in-essen-schonnebeck-506738" TargetMode="External"/><Relationship Id="rId98" Type="http://schemas.openxmlformats.org/officeDocument/2006/relationships/hyperlink" Target="https://www.vonovia.de/zuhause-finden/immobilien/2-zimmer-erdgeschosswohnung-zur-miete-in-essen-borbeck-488877" TargetMode="External"/><Relationship Id="rId3" Type="http://schemas.openxmlformats.org/officeDocument/2006/relationships/hyperlink" Target="https://www.vonovia.de/zuhause-finden/immobilien/2,5-zimmer-etagenwohnung-zur-miete-in-essen-fischlaken-50157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AB00A-E961-4CCF-A060-DAFE0854751E}">
  <dimension ref="A1:AK108"/>
  <sheetViews>
    <sheetView tabSelected="1" topLeftCell="G1" zoomScale="59" zoomScaleNormal="59" workbookViewId="0">
      <pane ySplit="1" topLeftCell="A2" activePane="bottomLeft" state="frozen"/>
      <selection activeCell="E1" sqref="E1"/>
      <selection pane="bottomLeft" activeCell="H4" sqref="H4"/>
    </sheetView>
  </sheetViews>
  <sheetFormatPr baseColWidth="10" defaultColWidth="11.5546875" defaultRowHeight="14.4" x14ac:dyDescent="0.3"/>
  <cols>
    <col min="1" max="1" width="12.33203125" style="1" customWidth="1"/>
    <col min="2" max="2" width="15" style="1" bestFit="1" customWidth="1"/>
    <col min="3" max="3" width="20.109375" style="1" customWidth="1"/>
    <col min="4" max="4" width="10.6640625" style="14" bestFit="1" customWidth="1"/>
    <col min="5" max="5" width="8.6640625" style="15" bestFit="1" customWidth="1"/>
    <col min="6" max="6" width="13.44140625" style="1" customWidth="1"/>
    <col min="7" max="10" width="11.44140625" style="1"/>
    <col min="11" max="11" width="10" style="1" bestFit="1" customWidth="1"/>
    <col min="12" max="12" width="11.44140625" style="1"/>
    <col min="13" max="13" width="11.5546875" style="1"/>
    <col min="14" max="14" width="11.44140625" style="1"/>
    <col min="15" max="15" width="21" style="1" bestFit="1" customWidth="1"/>
    <col min="16" max="16" width="11.44140625" style="1"/>
    <col min="17" max="18" width="11.5546875" style="1"/>
    <col min="19" max="20" width="11.44140625" style="1"/>
    <col min="21" max="21" width="22.33203125" style="1" bestFit="1" customWidth="1"/>
    <col min="22" max="22" width="7.6640625" style="1" customWidth="1"/>
    <col min="23" max="23" width="19.6640625" style="1" customWidth="1"/>
    <col min="24" max="24" width="11.5546875" style="1"/>
    <col min="25" max="25" width="8.6640625" style="1" customWidth="1"/>
    <col min="26" max="27" width="11.5546875" style="1"/>
    <col min="28" max="28" width="36.33203125" style="1" customWidth="1"/>
    <col min="29" max="29" width="17.6640625" style="1" customWidth="1"/>
    <col min="30" max="30" width="85.44140625" style="1" hidden="1" customWidth="1"/>
    <col min="31" max="31" width="98.33203125" style="1" hidden="1" customWidth="1"/>
    <col min="32" max="32" width="11.5546875" style="1"/>
    <col min="33" max="33" width="8.6640625" style="14" bestFit="1" customWidth="1"/>
    <col min="34" max="34" width="8.6640625" style="14" customWidth="1"/>
    <col min="35" max="35" width="14.44140625" style="1" bestFit="1" customWidth="1"/>
    <col min="36" max="36" width="19.44140625" style="1" customWidth="1"/>
    <col min="37" max="37" width="11.5546875" style="27"/>
    <col min="38" max="16384" width="11.5546875" style="1"/>
  </cols>
  <sheetData>
    <row r="1" spans="1:37" s="12" customFormat="1" ht="15.6" x14ac:dyDescent="0.3">
      <c r="A1" s="27" t="s">
        <v>9</v>
      </c>
      <c r="B1" s="27" t="s">
        <v>0</v>
      </c>
      <c r="C1" s="27" t="s">
        <v>2</v>
      </c>
      <c r="D1" s="26" t="s">
        <v>419</v>
      </c>
      <c r="E1" s="29" t="s">
        <v>1</v>
      </c>
      <c r="F1" s="27" t="s">
        <v>402</v>
      </c>
      <c r="G1" s="27" t="s">
        <v>219</v>
      </c>
      <c r="H1" s="27" t="s">
        <v>220</v>
      </c>
      <c r="I1" s="27" t="s">
        <v>221</v>
      </c>
      <c r="J1" s="27" t="s">
        <v>211</v>
      </c>
      <c r="K1" s="27" t="s">
        <v>212</v>
      </c>
      <c r="L1" s="27" t="s">
        <v>214</v>
      </c>
      <c r="M1" s="27" t="s">
        <v>596</v>
      </c>
      <c r="N1" s="27" t="s">
        <v>216</v>
      </c>
      <c r="O1" s="27" t="s">
        <v>4</v>
      </c>
      <c r="P1" s="27" t="s">
        <v>217</v>
      </c>
      <c r="Q1" s="27" t="s">
        <v>420</v>
      </c>
      <c r="R1" s="30" t="s">
        <v>401</v>
      </c>
      <c r="S1" s="27" t="s">
        <v>218</v>
      </c>
      <c r="T1" s="27" t="s">
        <v>222</v>
      </c>
      <c r="U1" s="27" t="s">
        <v>605</v>
      </c>
      <c r="V1" s="27" t="s">
        <v>606</v>
      </c>
      <c r="W1" s="27" t="s">
        <v>607</v>
      </c>
      <c r="X1" s="27" t="s">
        <v>608</v>
      </c>
      <c r="Y1" s="27" t="s">
        <v>609</v>
      </c>
      <c r="Z1" s="27" t="s">
        <v>610</v>
      </c>
      <c r="AA1" s="27" t="s">
        <v>460</v>
      </c>
      <c r="AB1" s="27" t="s">
        <v>215</v>
      </c>
      <c r="AC1" s="27" t="s">
        <v>393</v>
      </c>
      <c r="AD1" s="27" t="s">
        <v>179</v>
      </c>
      <c r="AE1" s="27" t="s">
        <v>180</v>
      </c>
      <c r="AF1" s="27"/>
      <c r="AG1" s="26" t="s">
        <v>421</v>
      </c>
      <c r="AH1" s="26" t="s">
        <v>611</v>
      </c>
      <c r="AI1" s="27" t="s">
        <v>614</v>
      </c>
      <c r="AJ1" s="27" t="s">
        <v>612</v>
      </c>
      <c r="AK1" s="27" t="s">
        <v>613</v>
      </c>
    </row>
    <row r="2" spans="1:37" x14ac:dyDescent="0.3">
      <c r="A2" s="27"/>
      <c r="B2" s="27"/>
      <c r="C2" s="27"/>
      <c r="D2" s="26"/>
      <c r="E2" s="29"/>
      <c r="F2" s="27"/>
      <c r="G2" s="1" t="s">
        <v>549</v>
      </c>
      <c r="H2" s="1" t="s">
        <v>548</v>
      </c>
      <c r="J2" s="1" t="s">
        <v>555</v>
      </c>
      <c r="K2" s="1" t="s">
        <v>599</v>
      </c>
      <c r="L2" s="1" t="s">
        <v>557</v>
      </c>
      <c r="M2" s="1" t="s">
        <v>548</v>
      </c>
      <c r="O2" s="27"/>
      <c r="AB2" s="27"/>
      <c r="AC2" s="27"/>
      <c r="AD2" s="27"/>
      <c r="AE2" s="27"/>
      <c r="AG2" s="26"/>
      <c r="AH2" s="26"/>
    </row>
    <row r="3" spans="1:37" s="13" customFormat="1" x14ac:dyDescent="0.3">
      <c r="A3" s="16" t="s">
        <v>10</v>
      </c>
      <c r="B3" s="1" t="s">
        <v>3</v>
      </c>
      <c r="C3" s="1" t="s">
        <v>6</v>
      </c>
      <c r="D3" s="14">
        <v>52.08</v>
      </c>
      <c r="E3" s="15">
        <v>1954</v>
      </c>
      <c r="F3" s="1"/>
      <c r="G3" s="1" t="s">
        <v>237</v>
      </c>
      <c r="H3" s="1" t="s">
        <v>406</v>
      </c>
      <c r="I3" s="1" t="s">
        <v>406</v>
      </c>
      <c r="J3" s="1" t="s">
        <v>403</v>
      </c>
      <c r="K3" s="1" t="s">
        <v>213</v>
      </c>
      <c r="L3" s="1" t="s">
        <v>237</v>
      </c>
      <c r="M3" s="1" t="s">
        <v>404</v>
      </c>
      <c r="N3" s="1" t="s">
        <v>406</v>
      </c>
      <c r="O3" s="1" t="s">
        <v>5</v>
      </c>
      <c r="P3" s="1" t="s">
        <v>403</v>
      </c>
      <c r="Q3" s="1" t="s">
        <v>405</v>
      </c>
      <c r="R3" s="1" t="s">
        <v>434</v>
      </c>
      <c r="S3" s="1" t="s">
        <v>406</v>
      </c>
      <c r="T3" s="1" t="s">
        <v>403</v>
      </c>
      <c r="U3" s="1" t="s">
        <v>565</v>
      </c>
      <c r="V3" s="1"/>
      <c r="W3" s="1"/>
      <c r="X3" s="1" t="s">
        <v>403</v>
      </c>
      <c r="Y3" s="1">
        <f t="shared" ref="Y3:Y34" si="0">COUNTIF(U3:X3,"*ja*")</f>
        <v>2</v>
      </c>
      <c r="Z3" s="1">
        <f>1+Y3*0.03</f>
        <v>1.06</v>
      </c>
      <c r="AA3" s="1"/>
      <c r="AB3" s="1" t="s">
        <v>567</v>
      </c>
      <c r="AC3" s="1" t="s">
        <v>223</v>
      </c>
      <c r="AD3" s="1" t="s">
        <v>185</v>
      </c>
      <c r="AE3" s="27">
        <v>109.08</v>
      </c>
      <c r="AF3" s="1" t="s">
        <v>548</v>
      </c>
      <c r="AG3" s="14">
        <v>598.91999999999996</v>
      </c>
      <c r="AH3" s="14">
        <v>397.37</v>
      </c>
      <c r="AI3" s="1">
        <f t="shared" ref="AI3:AI34" si="1">AH3*Z3</f>
        <v>421.21220000000005</v>
      </c>
      <c r="AJ3" s="28">
        <f t="shared" ref="AJ3:AJ34" si="2">AG3-AI3</f>
        <v>177.70779999999991</v>
      </c>
      <c r="AK3" s="31">
        <f t="shared" ref="AK3:AK34" si="3">AJ3/AI3</f>
        <v>0.42189613691151368</v>
      </c>
    </row>
    <row r="4" spans="1:37" s="13" customFormat="1" x14ac:dyDescent="0.3">
      <c r="A4" s="16" t="s">
        <v>238</v>
      </c>
      <c r="B4" s="1" t="s">
        <v>241</v>
      </c>
      <c r="C4" s="21" t="s">
        <v>239</v>
      </c>
      <c r="D4" s="22">
        <v>67.97</v>
      </c>
      <c r="E4" s="23">
        <v>1959</v>
      </c>
      <c r="F4" s="21"/>
      <c r="G4" s="21" t="s">
        <v>403</v>
      </c>
      <c r="H4" s="21" t="s">
        <v>422</v>
      </c>
      <c r="I4" s="21" t="s">
        <v>406</v>
      </c>
      <c r="J4" s="21" t="s">
        <v>404</v>
      </c>
      <c r="K4" s="21" t="s">
        <v>213</v>
      </c>
      <c r="L4" s="21" t="s">
        <v>237</v>
      </c>
      <c r="M4" s="21" t="s">
        <v>403</v>
      </c>
      <c r="N4" s="21" t="s">
        <v>404</v>
      </c>
      <c r="O4" s="21" t="s">
        <v>5</v>
      </c>
      <c r="P4" s="21" t="s">
        <v>403</v>
      </c>
      <c r="Q4" s="21" t="s">
        <v>407</v>
      </c>
      <c r="R4" s="21" t="s">
        <v>434</v>
      </c>
      <c r="S4" s="21" t="s">
        <v>406</v>
      </c>
      <c r="T4" s="21" t="s">
        <v>403</v>
      </c>
      <c r="U4" s="21"/>
      <c r="V4" s="21"/>
      <c r="W4" s="1"/>
      <c r="X4" s="21" t="s">
        <v>403</v>
      </c>
      <c r="Y4" s="1">
        <f t="shared" si="0"/>
        <v>1</v>
      </c>
      <c r="Z4" s="1">
        <f t="shared" ref="Z4:Z67" si="4">1+Y4*0.03</f>
        <v>1.03</v>
      </c>
      <c r="AA4" s="21"/>
      <c r="AB4" s="21" t="s">
        <v>568</v>
      </c>
      <c r="AC4" s="21" t="s">
        <v>240</v>
      </c>
      <c r="AD4" s="21"/>
      <c r="AE4" s="21"/>
      <c r="AF4" s="1" t="s">
        <v>548</v>
      </c>
      <c r="AG4" s="22">
        <v>600.85</v>
      </c>
      <c r="AH4" s="22">
        <v>526.09</v>
      </c>
      <c r="AI4" s="1">
        <f t="shared" si="1"/>
        <v>541.87270000000001</v>
      </c>
      <c r="AJ4" s="28">
        <f t="shared" si="2"/>
        <v>58.977300000000014</v>
      </c>
      <c r="AK4" s="31">
        <f t="shared" si="3"/>
        <v>0.10883976993120342</v>
      </c>
    </row>
    <row r="5" spans="1:37" s="13" customFormat="1" x14ac:dyDescent="0.3">
      <c r="A5" s="16" t="s">
        <v>11</v>
      </c>
      <c r="B5" s="1" t="s">
        <v>8</v>
      </c>
      <c r="C5" s="1" t="s">
        <v>7</v>
      </c>
      <c r="D5" s="14">
        <v>41.09</v>
      </c>
      <c r="E5" s="15">
        <v>1954</v>
      </c>
      <c r="F5" s="1" t="s">
        <v>408</v>
      </c>
      <c r="G5" s="1" t="s">
        <v>242</v>
      </c>
      <c r="H5" s="1" t="s">
        <v>550</v>
      </c>
      <c r="I5" s="1" t="s">
        <v>406</v>
      </c>
      <c r="J5" s="1" t="s">
        <v>406</v>
      </c>
      <c r="K5" s="1" t="s">
        <v>411</v>
      </c>
      <c r="L5" s="1" t="s">
        <v>558</v>
      </c>
      <c r="M5" s="1" t="s">
        <v>403</v>
      </c>
      <c r="N5" s="1" t="s">
        <v>406</v>
      </c>
      <c r="O5" s="1" t="s">
        <v>5</v>
      </c>
      <c r="P5" s="1" t="s">
        <v>403</v>
      </c>
      <c r="Q5" s="1" t="s">
        <v>413</v>
      </c>
      <c r="R5" s="1" t="s">
        <v>434</v>
      </c>
      <c r="S5" s="1" t="s">
        <v>406</v>
      </c>
      <c r="T5" s="1" t="s">
        <v>403</v>
      </c>
      <c r="U5" s="1" t="s">
        <v>563</v>
      </c>
      <c r="V5" s="1"/>
      <c r="W5" s="1"/>
      <c r="X5" s="1" t="s">
        <v>403</v>
      </c>
      <c r="Y5" s="1">
        <f t="shared" si="0"/>
        <v>2</v>
      </c>
      <c r="Z5" s="1">
        <f t="shared" si="4"/>
        <v>1.06</v>
      </c>
      <c r="AA5" s="1"/>
      <c r="AB5" s="1" t="s">
        <v>569</v>
      </c>
      <c r="AC5" s="1" t="s">
        <v>224</v>
      </c>
      <c r="AD5" s="1" t="s">
        <v>186</v>
      </c>
      <c r="AE5" s="27">
        <v>124.98</v>
      </c>
      <c r="AF5" s="1" t="s">
        <v>548</v>
      </c>
      <c r="AG5" s="14">
        <v>503</v>
      </c>
      <c r="AH5" s="14">
        <v>324.61</v>
      </c>
      <c r="AI5" s="1">
        <f t="shared" si="1"/>
        <v>344.08660000000003</v>
      </c>
      <c r="AJ5" s="28">
        <f t="shared" si="2"/>
        <v>158.91339999999997</v>
      </c>
      <c r="AK5" s="31">
        <f t="shared" si="3"/>
        <v>0.46184129227932724</v>
      </c>
    </row>
    <row r="6" spans="1:37" s="13" customFormat="1" x14ac:dyDescent="0.3">
      <c r="A6" s="16" t="s">
        <v>187</v>
      </c>
      <c r="B6" s="1" t="s">
        <v>189</v>
      </c>
      <c r="C6" s="1" t="s">
        <v>188</v>
      </c>
      <c r="D6" s="14">
        <v>79.38</v>
      </c>
      <c r="E6" s="15">
        <v>1977</v>
      </c>
      <c r="F6" s="1"/>
      <c r="G6" s="1" t="s">
        <v>403</v>
      </c>
      <c r="H6" s="1" t="s">
        <v>406</v>
      </c>
      <c r="I6" s="1" t="s">
        <v>406</v>
      </c>
      <c r="J6" s="1" t="s">
        <v>431</v>
      </c>
      <c r="K6" s="1" t="s">
        <v>471</v>
      </c>
      <c r="L6" s="1" t="s">
        <v>237</v>
      </c>
      <c r="M6" s="1" t="s">
        <v>403</v>
      </c>
      <c r="N6" s="1" t="s">
        <v>404</v>
      </c>
      <c r="O6" s="1" t="s">
        <v>5</v>
      </c>
      <c r="P6" s="24" t="s">
        <v>237</v>
      </c>
      <c r="Q6" s="1" t="s">
        <v>415</v>
      </c>
      <c r="R6" s="1" t="s">
        <v>414</v>
      </c>
      <c r="S6" s="1" t="s">
        <v>406</v>
      </c>
      <c r="T6" s="1" t="s">
        <v>406</v>
      </c>
      <c r="U6" s="1"/>
      <c r="V6" s="1"/>
      <c r="W6" s="1"/>
      <c r="X6" s="1"/>
      <c r="Y6" s="1">
        <f t="shared" si="0"/>
        <v>0</v>
      </c>
      <c r="Z6" s="1">
        <f t="shared" si="4"/>
        <v>1</v>
      </c>
      <c r="AA6" s="1"/>
      <c r="AB6" s="1" t="s">
        <v>416</v>
      </c>
      <c r="AC6" s="1" t="s">
        <v>237</v>
      </c>
      <c r="AD6" s="1"/>
      <c r="AE6" s="1"/>
      <c r="AF6" s="1" t="s">
        <v>548</v>
      </c>
      <c r="AG6" s="14">
        <v>574</v>
      </c>
      <c r="AH6" s="14">
        <v>562.01</v>
      </c>
      <c r="AI6" s="1">
        <f t="shared" si="1"/>
        <v>562.01</v>
      </c>
      <c r="AJ6" s="28">
        <f t="shared" si="2"/>
        <v>11.990000000000009</v>
      </c>
      <c r="AK6" s="31">
        <f t="shared" si="3"/>
        <v>2.1334139961922401E-2</v>
      </c>
    </row>
    <row r="7" spans="1:37" s="13" customFormat="1" x14ac:dyDescent="0.3">
      <c r="A7" s="16" t="s">
        <v>190</v>
      </c>
      <c r="B7" s="1" t="s">
        <v>193</v>
      </c>
      <c r="C7" s="1" t="s">
        <v>191</v>
      </c>
      <c r="D7" s="14">
        <v>39.119999999999997</v>
      </c>
      <c r="E7" s="15">
        <v>1977</v>
      </c>
      <c r="F7" s="1"/>
      <c r="G7" s="1" t="s">
        <v>403</v>
      </c>
      <c r="H7" s="1" t="s">
        <v>406</v>
      </c>
      <c r="I7" s="1" t="s">
        <v>406</v>
      </c>
      <c r="J7" s="1" t="s">
        <v>406</v>
      </c>
      <c r="K7" s="1" t="s">
        <v>411</v>
      </c>
      <c r="L7" s="1" t="s">
        <v>237</v>
      </c>
      <c r="M7" s="1" t="s">
        <v>403</v>
      </c>
      <c r="N7" s="1" t="s">
        <v>404</v>
      </c>
      <c r="O7" s="1" t="s">
        <v>5</v>
      </c>
      <c r="P7" s="24" t="s">
        <v>237</v>
      </c>
      <c r="Q7" s="1" t="s">
        <v>417</v>
      </c>
      <c r="R7" s="1" t="s">
        <v>414</v>
      </c>
      <c r="S7" s="1" t="s">
        <v>406</v>
      </c>
      <c r="T7" s="1" t="s">
        <v>406</v>
      </c>
      <c r="U7" s="1"/>
      <c r="V7" s="1"/>
      <c r="W7" s="1"/>
      <c r="X7" s="1" t="s">
        <v>403</v>
      </c>
      <c r="Y7" s="1">
        <f t="shared" si="0"/>
        <v>1</v>
      </c>
      <c r="Z7" s="1">
        <f t="shared" si="4"/>
        <v>1.03</v>
      </c>
      <c r="AA7" s="1"/>
      <c r="AB7" s="1" t="s">
        <v>581</v>
      </c>
      <c r="AC7" s="1" t="s">
        <v>192</v>
      </c>
      <c r="AD7" s="1"/>
      <c r="AE7" s="1"/>
      <c r="AF7" s="1" t="s">
        <v>548</v>
      </c>
      <c r="AG7" s="14">
        <v>427.58</v>
      </c>
      <c r="AH7" s="14">
        <v>296.52999999999997</v>
      </c>
      <c r="AI7" s="1">
        <f t="shared" si="1"/>
        <v>305.42589999999996</v>
      </c>
      <c r="AJ7" s="28">
        <f t="shared" si="2"/>
        <v>122.15410000000003</v>
      </c>
      <c r="AK7" s="31">
        <f t="shared" si="3"/>
        <v>0.39994676286457714</v>
      </c>
    </row>
    <row r="8" spans="1:37" s="13" customFormat="1" x14ac:dyDescent="0.3">
      <c r="A8" s="16" t="s">
        <v>12</v>
      </c>
      <c r="B8" s="1" t="s">
        <v>15</v>
      </c>
      <c r="C8" s="1" t="s">
        <v>13</v>
      </c>
      <c r="D8" s="14">
        <v>45.43</v>
      </c>
      <c r="E8" s="15">
        <v>1951</v>
      </c>
      <c r="F8" s="1"/>
      <c r="G8" s="1" t="s">
        <v>403</v>
      </c>
      <c r="H8" s="1" t="s">
        <v>406</v>
      </c>
      <c r="I8" s="1" t="s">
        <v>406</v>
      </c>
      <c r="J8" s="1" t="s">
        <v>431</v>
      </c>
      <c r="K8" s="1" t="s">
        <v>556</v>
      </c>
      <c r="L8" s="1" t="s">
        <v>423</v>
      </c>
      <c r="M8" s="1" t="s">
        <v>403</v>
      </c>
      <c r="N8" s="1" t="s">
        <v>406</v>
      </c>
      <c r="O8" s="1" t="s">
        <v>5</v>
      </c>
      <c r="P8" s="1" t="s">
        <v>403</v>
      </c>
      <c r="Q8" s="1" t="s">
        <v>424</v>
      </c>
      <c r="R8" s="1" t="s">
        <v>414</v>
      </c>
      <c r="S8" s="1" t="s">
        <v>406</v>
      </c>
      <c r="T8" s="1" t="s">
        <v>403</v>
      </c>
      <c r="U8" s="1"/>
      <c r="V8" s="1"/>
      <c r="W8" s="1"/>
      <c r="X8" s="1" t="s">
        <v>403</v>
      </c>
      <c r="Y8" s="1">
        <f t="shared" si="0"/>
        <v>1</v>
      </c>
      <c r="Z8" s="1">
        <f t="shared" si="4"/>
        <v>1.03</v>
      </c>
      <c r="AA8" s="1"/>
      <c r="AB8" s="1" t="s">
        <v>582</v>
      </c>
      <c r="AC8" s="1" t="s">
        <v>181</v>
      </c>
      <c r="AD8" s="1" t="s">
        <v>184</v>
      </c>
      <c r="AE8" s="27">
        <v>71.290000000000006</v>
      </c>
      <c r="AF8" s="1" t="s">
        <v>548</v>
      </c>
      <c r="AG8" s="14">
        <v>495.19</v>
      </c>
      <c r="AH8" s="14">
        <v>351.17</v>
      </c>
      <c r="AI8" s="1">
        <f t="shared" si="1"/>
        <v>361.70510000000002</v>
      </c>
      <c r="AJ8" s="28">
        <f t="shared" si="2"/>
        <v>133.48489999999998</v>
      </c>
      <c r="AK8" s="31">
        <f t="shared" si="3"/>
        <v>0.36904345556642681</v>
      </c>
    </row>
    <row r="9" spans="1:37" s="13" customFormat="1" x14ac:dyDescent="0.3">
      <c r="A9" s="16" t="s">
        <v>16</v>
      </c>
      <c r="B9" s="1" t="s">
        <v>26</v>
      </c>
      <c r="C9" s="1" t="s">
        <v>17</v>
      </c>
      <c r="D9" s="14">
        <v>45.43</v>
      </c>
      <c r="E9" s="15">
        <v>1951</v>
      </c>
      <c r="F9" s="1"/>
      <c r="G9" s="1" t="s">
        <v>403</v>
      </c>
      <c r="H9" s="1" t="s">
        <v>406</v>
      </c>
      <c r="I9" s="1" t="s">
        <v>406</v>
      </c>
      <c r="J9" s="1" t="s">
        <v>406</v>
      </c>
      <c r="K9" s="1" t="s">
        <v>213</v>
      </c>
      <c r="L9" s="1" t="s">
        <v>406</v>
      </c>
      <c r="M9" s="1" t="s">
        <v>403</v>
      </c>
      <c r="N9" s="1" t="s">
        <v>406</v>
      </c>
      <c r="O9" s="1" t="s">
        <v>19</v>
      </c>
      <c r="P9" s="1" t="s">
        <v>403</v>
      </c>
      <c r="Q9" s="1" t="s">
        <v>426</v>
      </c>
      <c r="R9" s="1" t="s">
        <v>414</v>
      </c>
      <c r="S9" s="1" t="s">
        <v>406</v>
      </c>
      <c r="T9" s="1" t="s">
        <v>406</v>
      </c>
      <c r="U9" s="1" t="s">
        <v>563</v>
      </c>
      <c r="V9" s="1"/>
      <c r="W9" s="1"/>
      <c r="X9" s="1" t="s">
        <v>403</v>
      </c>
      <c r="Y9" s="1">
        <f t="shared" si="0"/>
        <v>2</v>
      </c>
      <c r="Z9" s="1">
        <f t="shared" si="4"/>
        <v>1.06</v>
      </c>
      <c r="AA9" s="1"/>
      <c r="AB9" s="1" t="s">
        <v>570</v>
      </c>
      <c r="AC9" s="1" t="s">
        <v>18</v>
      </c>
      <c r="AD9" s="1" t="s">
        <v>183</v>
      </c>
      <c r="AE9" s="1">
        <v>67.900000000000006</v>
      </c>
      <c r="AF9" s="1" t="s">
        <v>548</v>
      </c>
      <c r="AG9" s="14">
        <v>470.2</v>
      </c>
      <c r="AH9" s="14">
        <v>333</v>
      </c>
      <c r="AI9" s="1">
        <f t="shared" si="1"/>
        <v>352.98</v>
      </c>
      <c r="AJ9" s="28">
        <f t="shared" si="2"/>
        <v>117.21999999999997</v>
      </c>
      <c r="AK9" s="31">
        <f t="shared" si="3"/>
        <v>0.3320868037849169</v>
      </c>
    </row>
    <row r="10" spans="1:37" s="13" customFormat="1" x14ac:dyDescent="0.3">
      <c r="A10" s="16" t="s">
        <v>20</v>
      </c>
      <c r="B10" s="1" t="s">
        <v>25</v>
      </c>
      <c r="C10" s="1" t="s">
        <v>21</v>
      </c>
      <c r="D10" s="14">
        <v>45.43</v>
      </c>
      <c r="E10" s="15">
        <v>1951</v>
      </c>
      <c r="F10" s="1"/>
      <c r="G10" s="1" t="s">
        <v>403</v>
      </c>
      <c r="H10" s="1" t="s">
        <v>406</v>
      </c>
      <c r="I10" s="1" t="s">
        <v>406</v>
      </c>
      <c r="J10" s="1" t="s">
        <v>406</v>
      </c>
      <c r="K10" s="1" t="s">
        <v>556</v>
      </c>
      <c r="L10" s="1" t="s">
        <v>406</v>
      </c>
      <c r="M10" s="1" t="s">
        <v>403</v>
      </c>
      <c r="N10" s="1" t="s">
        <v>406</v>
      </c>
      <c r="O10" s="1" t="s">
        <v>243</v>
      </c>
      <c r="P10" s="1" t="s">
        <v>403</v>
      </c>
      <c r="Q10" s="1" t="s">
        <v>427</v>
      </c>
      <c r="R10" s="1" t="s">
        <v>418</v>
      </c>
      <c r="S10" s="1" t="s">
        <v>406</v>
      </c>
      <c r="T10" s="1" t="s">
        <v>404</v>
      </c>
      <c r="U10" s="1"/>
      <c r="V10" s="1"/>
      <c r="W10" s="1"/>
      <c r="X10" s="1"/>
      <c r="Y10" s="1">
        <f t="shared" si="0"/>
        <v>0</v>
      </c>
      <c r="Z10" s="1">
        <f t="shared" si="4"/>
        <v>1</v>
      </c>
      <c r="AA10" s="1"/>
      <c r="AB10" s="1" t="s">
        <v>428</v>
      </c>
      <c r="AC10" s="1" t="s">
        <v>225</v>
      </c>
      <c r="AD10" s="1" t="s">
        <v>182</v>
      </c>
      <c r="AE10" s="1">
        <v>69.400000000000006</v>
      </c>
      <c r="AF10" s="1" t="s">
        <v>548</v>
      </c>
      <c r="AG10" s="14">
        <v>486.1</v>
      </c>
      <c r="AH10" s="14">
        <v>345.72</v>
      </c>
      <c r="AI10" s="1">
        <f t="shared" si="1"/>
        <v>345.72</v>
      </c>
      <c r="AJ10" s="28">
        <f t="shared" si="2"/>
        <v>140.38</v>
      </c>
      <c r="AK10" s="31">
        <f t="shared" si="3"/>
        <v>0.40605113965058426</v>
      </c>
    </row>
    <row r="11" spans="1:37" s="47" customFormat="1" x14ac:dyDescent="0.3">
      <c r="A11" s="42" t="s">
        <v>22</v>
      </c>
      <c r="B11" s="34" t="s">
        <v>24</v>
      </c>
      <c r="C11" s="34" t="s">
        <v>23</v>
      </c>
      <c r="D11" s="43">
        <v>65.05</v>
      </c>
      <c r="E11" s="44">
        <v>1959</v>
      </c>
      <c r="F11" s="34"/>
      <c r="G11" s="34" t="s">
        <v>403</v>
      </c>
      <c r="H11" s="34" t="s">
        <v>406</v>
      </c>
      <c r="I11" s="34" t="s">
        <v>406</v>
      </c>
      <c r="J11" s="34" t="s">
        <v>404</v>
      </c>
      <c r="K11" s="34" t="s">
        <v>429</v>
      </c>
      <c r="L11" s="34" t="s">
        <v>237</v>
      </c>
      <c r="M11" s="34" t="s">
        <v>403</v>
      </c>
      <c r="N11" s="34" t="s">
        <v>406</v>
      </c>
      <c r="O11" s="34" t="s">
        <v>5</v>
      </c>
      <c r="P11" s="34" t="s">
        <v>403</v>
      </c>
      <c r="Q11" s="34" t="s">
        <v>430</v>
      </c>
      <c r="R11" s="34" t="s">
        <v>434</v>
      </c>
      <c r="S11" s="34" t="s">
        <v>403</v>
      </c>
      <c r="T11" s="34" t="s">
        <v>403</v>
      </c>
      <c r="U11" s="34" t="s">
        <v>564</v>
      </c>
      <c r="V11" s="34"/>
      <c r="W11" s="34"/>
      <c r="X11" s="34" t="s">
        <v>403</v>
      </c>
      <c r="Y11" s="34">
        <f t="shared" si="0"/>
        <v>2</v>
      </c>
      <c r="Z11" s="34">
        <f t="shared" si="4"/>
        <v>1.06</v>
      </c>
      <c r="AA11" s="34"/>
      <c r="AB11" s="34" t="s">
        <v>432</v>
      </c>
      <c r="AC11" s="34" t="s">
        <v>244</v>
      </c>
      <c r="AD11" s="34"/>
      <c r="AE11" s="34"/>
      <c r="AF11" s="34" t="s">
        <v>548</v>
      </c>
      <c r="AG11" s="43">
        <v>595</v>
      </c>
      <c r="AH11" s="43">
        <v>496.98</v>
      </c>
      <c r="AI11" s="34">
        <f t="shared" si="1"/>
        <v>526.79880000000003</v>
      </c>
      <c r="AJ11" s="45">
        <f t="shared" si="2"/>
        <v>68.201199999999972</v>
      </c>
      <c r="AK11" s="46">
        <f t="shared" si="3"/>
        <v>0.12946346878542617</v>
      </c>
    </row>
    <row r="12" spans="1:37" s="47" customFormat="1" x14ac:dyDescent="0.3">
      <c r="A12" s="42" t="s">
        <v>27</v>
      </c>
      <c r="B12" s="34" t="s">
        <v>29</v>
      </c>
      <c r="C12" s="34" t="s">
        <v>28</v>
      </c>
      <c r="D12" s="43">
        <v>63.73</v>
      </c>
      <c r="E12" s="44">
        <v>1921</v>
      </c>
      <c r="F12" s="34"/>
      <c r="G12" s="34" t="s">
        <v>403</v>
      </c>
      <c r="H12" s="34" t="s">
        <v>406</v>
      </c>
      <c r="I12" s="34" t="s">
        <v>406</v>
      </c>
      <c r="J12" s="34" t="s">
        <v>404</v>
      </c>
      <c r="K12" s="34" t="s">
        <v>429</v>
      </c>
      <c r="L12" s="34" t="s">
        <v>412</v>
      </c>
      <c r="M12" s="34" t="s">
        <v>403</v>
      </c>
      <c r="N12" s="34" t="s">
        <v>404</v>
      </c>
      <c r="O12" s="34" t="s">
        <v>5</v>
      </c>
      <c r="P12" s="34" t="s">
        <v>403</v>
      </c>
      <c r="Q12" s="34" t="s">
        <v>433</v>
      </c>
      <c r="R12" s="34" t="s">
        <v>434</v>
      </c>
      <c r="S12" s="34" t="s">
        <v>403</v>
      </c>
      <c r="T12" s="34" t="s">
        <v>403</v>
      </c>
      <c r="U12" s="34"/>
      <c r="V12" s="34"/>
      <c r="W12" s="34"/>
      <c r="X12" s="34" t="s">
        <v>403</v>
      </c>
      <c r="Y12" s="34">
        <f t="shared" si="0"/>
        <v>1</v>
      </c>
      <c r="Z12" s="34">
        <f t="shared" si="4"/>
        <v>1.03</v>
      </c>
      <c r="AA12" s="34"/>
      <c r="AB12" s="34" t="s">
        <v>571</v>
      </c>
      <c r="AC12" s="34" t="s">
        <v>226</v>
      </c>
      <c r="AD12" s="34"/>
      <c r="AE12" s="34"/>
      <c r="AF12" s="34" t="s">
        <v>548</v>
      </c>
      <c r="AG12" s="43">
        <v>599</v>
      </c>
      <c r="AH12" s="43">
        <v>484.35</v>
      </c>
      <c r="AI12" s="34">
        <f t="shared" si="1"/>
        <v>498.88050000000004</v>
      </c>
      <c r="AJ12" s="45">
        <f t="shared" si="2"/>
        <v>100.11949999999996</v>
      </c>
      <c r="AK12" s="46">
        <f t="shared" si="3"/>
        <v>0.20068834119593762</v>
      </c>
    </row>
    <row r="13" spans="1:37" s="13" customFormat="1" x14ac:dyDescent="0.3">
      <c r="A13" s="16" t="s">
        <v>194</v>
      </c>
      <c r="B13" s="1" t="s">
        <v>195</v>
      </c>
      <c r="C13" s="1" t="s">
        <v>203</v>
      </c>
      <c r="D13" s="14">
        <v>53.65</v>
      </c>
      <c r="E13" s="15">
        <v>1977</v>
      </c>
      <c r="F13" s="1"/>
      <c r="G13" s="1" t="s">
        <v>403</v>
      </c>
      <c r="H13" s="1" t="s">
        <v>406</v>
      </c>
      <c r="I13" s="1" t="s">
        <v>406</v>
      </c>
      <c r="J13" s="1" t="s">
        <v>404</v>
      </c>
      <c r="K13" s="1" t="s">
        <v>429</v>
      </c>
      <c r="L13" s="1" t="s">
        <v>237</v>
      </c>
      <c r="M13" s="1" t="s">
        <v>403</v>
      </c>
      <c r="N13" s="1" t="s">
        <v>404</v>
      </c>
      <c r="O13" s="1" t="s">
        <v>5</v>
      </c>
      <c r="P13" s="24" t="s">
        <v>237</v>
      </c>
      <c r="Q13" s="1" t="s">
        <v>435</v>
      </c>
      <c r="R13" s="1" t="s">
        <v>418</v>
      </c>
      <c r="S13" s="1" t="s">
        <v>403</v>
      </c>
      <c r="T13" s="24" t="s">
        <v>455</v>
      </c>
      <c r="U13" s="1" t="s">
        <v>561</v>
      </c>
      <c r="V13" s="1"/>
      <c r="W13" s="1"/>
      <c r="X13" s="1" t="s">
        <v>403</v>
      </c>
      <c r="Y13" s="1">
        <f t="shared" si="0"/>
        <v>1</v>
      </c>
      <c r="Z13" s="1">
        <f t="shared" si="4"/>
        <v>1.03</v>
      </c>
      <c r="AA13" s="1"/>
      <c r="AB13" s="1" t="s">
        <v>583</v>
      </c>
      <c r="AC13" s="1" t="s">
        <v>227</v>
      </c>
      <c r="AD13" s="1"/>
      <c r="AE13" s="1"/>
      <c r="AF13" s="1" t="s">
        <v>548</v>
      </c>
      <c r="AG13" s="14">
        <v>399</v>
      </c>
      <c r="AH13" s="14">
        <v>426.52</v>
      </c>
      <c r="AI13" s="1">
        <f t="shared" si="1"/>
        <v>439.31560000000002</v>
      </c>
      <c r="AJ13" s="28">
        <f t="shared" si="2"/>
        <v>-40.315600000000018</v>
      </c>
      <c r="AK13" s="31">
        <f t="shared" si="3"/>
        <v>-9.1769106309905715E-2</v>
      </c>
    </row>
    <row r="14" spans="1:37" s="13" customFormat="1" x14ac:dyDescent="0.3">
      <c r="A14" s="16" t="s">
        <v>196</v>
      </c>
      <c r="B14" s="1" t="s">
        <v>197</v>
      </c>
      <c r="C14" s="1" t="s">
        <v>202</v>
      </c>
      <c r="D14" s="14">
        <v>63.02</v>
      </c>
      <c r="E14" s="15">
        <v>1977</v>
      </c>
      <c r="F14" s="1"/>
      <c r="G14" s="1" t="s">
        <v>403</v>
      </c>
      <c r="H14" s="1" t="s">
        <v>406</v>
      </c>
      <c r="I14" s="1" t="s">
        <v>406</v>
      </c>
      <c r="J14" s="1" t="s">
        <v>406</v>
      </c>
      <c r="K14" s="1" t="s">
        <v>429</v>
      </c>
      <c r="L14" s="1" t="s">
        <v>237</v>
      </c>
      <c r="M14" s="1" t="s">
        <v>403</v>
      </c>
      <c r="N14" s="1" t="s">
        <v>404</v>
      </c>
      <c r="O14" s="1" t="s">
        <v>5</v>
      </c>
      <c r="P14" s="24" t="s">
        <v>237</v>
      </c>
      <c r="Q14" s="1" t="s">
        <v>437</v>
      </c>
      <c r="R14" s="1" t="s">
        <v>418</v>
      </c>
      <c r="S14" s="1" t="s">
        <v>406</v>
      </c>
      <c r="T14" s="1" t="s">
        <v>403</v>
      </c>
      <c r="U14" s="1"/>
      <c r="V14" s="1"/>
      <c r="W14" s="1"/>
      <c r="X14" s="1" t="s">
        <v>403</v>
      </c>
      <c r="Y14" s="1">
        <f t="shared" si="0"/>
        <v>1</v>
      </c>
      <c r="Z14" s="1">
        <f t="shared" si="4"/>
        <v>1.03</v>
      </c>
      <c r="AA14" s="1"/>
      <c r="AB14" s="1" t="s">
        <v>584</v>
      </c>
      <c r="AC14" s="1" t="s">
        <v>245</v>
      </c>
      <c r="AD14" s="1"/>
      <c r="AE14" s="1"/>
      <c r="AF14" s="1" t="s">
        <v>548</v>
      </c>
      <c r="AG14" s="14">
        <v>499</v>
      </c>
      <c r="AH14" s="25">
        <v>470.76</v>
      </c>
      <c r="AI14" s="1">
        <f t="shared" si="1"/>
        <v>484.88280000000003</v>
      </c>
      <c r="AJ14" s="28">
        <f t="shared" si="2"/>
        <v>14.117199999999968</v>
      </c>
      <c r="AK14" s="31">
        <f t="shared" si="3"/>
        <v>2.9114664409626342E-2</v>
      </c>
    </row>
    <row r="15" spans="1:37" s="13" customFormat="1" x14ac:dyDescent="0.3">
      <c r="A15" s="16" t="s">
        <v>198</v>
      </c>
      <c r="B15" s="1" t="s">
        <v>199</v>
      </c>
      <c r="C15" s="1" t="s">
        <v>201</v>
      </c>
      <c r="D15" s="14">
        <v>53.01</v>
      </c>
      <c r="E15" s="15">
        <v>1962</v>
      </c>
      <c r="F15" s="1"/>
      <c r="G15" s="1" t="s">
        <v>403</v>
      </c>
      <c r="H15" s="1" t="s">
        <v>406</v>
      </c>
      <c r="I15" s="1" t="s">
        <v>406</v>
      </c>
      <c r="J15" s="1" t="s">
        <v>406</v>
      </c>
      <c r="K15" s="1" t="s">
        <v>429</v>
      </c>
      <c r="L15" s="1" t="s">
        <v>237</v>
      </c>
      <c r="M15" s="1" t="s">
        <v>403</v>
      </c>
      <c r="N15" s="1" t="s">
        <v>404</v>
      </c>
      <c r="O15" s="1" t="s">
        <v>5</v>
      </c>
      <c r="P15" s="1" t="s">
        <v>403</v>
      </c>
      <c r="Q15" s="1" t="s">
        <v>438</v>
      </c>
      <c r="R15" s="1" t="s">
        <v>418</v>
      </c>
      <c r="S15" s="1" t="s">
        <v>403</v>
      </c>
      <c r="T15" s="1" t="s">
        <v>403</v>
      </c>
      <c r="U15" s="1"/>
      <c r="V15" s="1"/>
      <c r="W15" s="1"/>
      <c r="X15" s="1" t="s">
        <v>403</v>
      </c>
      <c r="Y15" s="1">
        <f t="shared" si="0"/>
        <v>1</v>
      </c>
      <c r="Z15" s="1">
        <f t="shared" si="4"/>
        <v>1.03</v>
      </c>
      <c r="AA15" s="1"/>
      <c r="AB15" s="1" t="s">
        <v>442</v>
      </c>
      <c r="AC15" s="1" t="s">
        <v>246</v>
      </c>
      <c r="AD15" s="1"/>
      <c r="AE15" s="1"/>
      <c r="AF15" s="1" t="s">
        <v>548</v>
      </c>
      <c r="AG15" s="14">
        <v>485</v>
      </c>
      <c r="AH15" s="14">
        <v>409.77</v>
      </c>
      <c r="AI15" s="1">
        <f t="shared" si="1"/>
        <v>422.06310000000002</v>
      </c>
      <c r="AJ15" s="28">
        <f t="shared" si="2"/>
        <v>62.93689999999998</v>
      </c>
      <c r="AK15" s="31">
        <f t="shared" si="3"/>
        <v>0.14911727653992965</v>
      </c>
    </row>
    <row r="16" spans="1:37" s="13" customFormat="1" x14ac:dyDescent="0.3">
      <c r="A16" s="16" t="s">
        <v>247</v>
      </c>
      <c r="B16" s="1" t="s">
        <v>256</v>
      </c>
      <c r="C16" s="1" t="s">
        <v>576</v>
      </c>
      <c r="D16" s="14">
        <v>56.5</v>
      </c>
      <c r="E16" s="15">
        <v>1957</v>
      </c>
      <c r="F16" s="1"/>
      <c r="G16" s="1" t="s">
        <v>403</v>
      </c>
      <c r="H16" s="1" t="s">
        <v>406</v>
      </c>
      <c r="I16" s="1" t="s">
        <v>406</v>
      </c>
      <c r="J16" s="1" t="s">
        <v>404</v>
      </c>
      <c r="K16" s="1" t="s">
        <v>429</v>
      </c>
      <c r="L16" s="1" t="s">
        <v>237</v>
      </c>
      <c r="M16" s="1" t="s">
        <v>403</v>
      </c>
      <c r="N16" s="1" t="s">
        <v>406</v>
      </c>
      <c r="O16" s="1" t="s">
        <v>5</v>
      </c>
      <c r="P16" s="1" t="s">
        <v>403</v>
      </c>
      <c r="Q16" s="1" t="s">
        <v>439</v>
      </c>
      <c r="R16" s="1" t="s">
        <v>434</v>
      </c>
      <c r="S16" s="1" t="s">
        <v>406</v>
      </c>
      <c r="T16" s="24" t="s">
        <v>454</v>
      </c>
      <c r="U16" s="1" t="s">
        <v>548</v>
      </c>
      <c r="V16" s="1"/>
      <c r="W16" s="1"/>
      <c r="X16" s="1" t="s">
        <v>403</v>
      </c>
      <c r="Y16" s="1">
        <f t="shared" si="0"/>
        <v>1</v>
      </c>
      <c r="Z16" s="1">
        <f t="shared" si="4"/>
        <v>1.03</v>
      </c>
      <c r="AA16" s="1"/>
      <c r="AB16" s="1" t="s">
        <v>440</v>
      </c>
      <c r="AC16" s="1" t="s">
        <v>248</v>
      </c>
      <c r="AD16" s="1"/>
      <c r="AE16" s="1"/>
      <c r="AF16" s="1" t="s">
        <v>548</v>
      </c>
      <c r="AG16" s="14">
        <v>559</v>
      </c>
      <c r="AH16" s="14">
        <v>429.4</v>
      </c>
      <c r="AI16" s="1">
        <f t="shared" si="1"/>
        <v>442.28199999999998</v>
      </c>
      <c r="AJ16" s="28">
        <f t="shared" si="2"/>
        <v>116.71800000000002</v>
      </c>
      <c r="AK16" s="31">
        <f t="shared" si="3"/>
        <v>0.26389950303200227</v>
      </c>
    </row>
    <row r="17" spans="1:37" s="13" customFormat="1" x14ac:dyDescent="0.3">
      <c r="A17" s="16" t="s">
        <v>200</v>
      </c>
      <c r="B17" s="1" t="s">
        <v>206</v>
      </c>
      <c r="C17" s="1" t="s">
        <v>204</v>
      </c>
      <c r="D17" s="14">
        <v>51.81</v>
      </c>
      <c r="E17" s="15">
        <v>1962</v>
      </c>
      <c r="F17" s="1"/>
      <c r="G17" s="1" t="s">
        <v>403</v>
      </c>
      <c r="H17" s="1" t="s">
        <v>406</v>
      </c>
      <c r="I17" s="1" t="s">
        <v>406</v>
      </c>
      <c r="J17" s="1" t="s">
        <v>422</v>
      </c>
      <c r="K17" s="1" t="s">
        <v>429</v>
      </c>
      <c r="L17" s="1" t="s">
        <v>237</v>
      </c>
      <c r="M17" s="1" t="s">
        <v>403</v>
      </c>
      <c r="N17" s="1" t="s">
        <v>404</v>
      </c>
      <c r="O17" s="1" t="s">
        <v>5</v>
      </c>
      <c r="P17" s="24" t="s">
        <v>237</v>
      </c>
      <c r="Q17" s="1" t="s">
        <v>441</v>
      </c>
      <c r="R17" s="1" t="s">
        <v>418</v>
      </c>
      <c r="S17" s="24" t="s">
        <v>444</v>
      </c>
      <c r="T17" s="1" t="s">
        <v>403</v>
      </c>
      <c r="U17" s="1"/>
      <c r="V17" s="1"/>
      <c r="W17" s="1"/>
      <c r="X17" s="1" t="s">
        <v>403</v>
      </c>
      <c r="Y17" s="1">
        <f t="shared" si="0"/>
        <v>1</v>
      </c>
      <c r="Z17" s="1">
        <f t="shared" si="4"/>
        <v>1.03</v>
      </c>
      <c r="AA17" s="1"/>
      <c r="AB17" s="1" t="s">
        <v>442</v>
      </c>
      <c r="AC17" s="1" t="s">
        <v>205</v>
      </c>
      <c r="AD17" s="1"/>
      <c r="AE17" s="1"/>
      <c r="AF17" s="1" t="s">
        <v>548</v>
      </c>
      <c r="AG17" s="14">
        <v>499</v>
      </c>
      <c r="AH17" s="14">
        <v>396.35</v>
      </c>
      <c r="AI17" s="1">
        <f t="shared" si="1"/>
        <v>408.24050000000005</v>
      </c>
      <c r="AJ17" s="28">
        <f t="shared" si="2"/>
        <v>90.759499999999946</v>
      </c>
      <c r="AK17" s="31">
        <f t="shared" si="3"/>
        <v>0.22231870674271645</v>
      </c>
    </row>
    <row r="18" spans="1:37" s="13" customFormat="1" ht="13.95" customHeight="1" x14ac:dyDescent="0.3">
      <c r="A18" s="16" t="s">
        <v>207</v>
      </c>
      <c r="B18" s="1" t="s">
        <v>210</v>
      </c>
      <c r="C18" s="1" t="s">
        <v>208</v>
      </c>
      <c r="D18" s="14">
        <v>53.01</v>
      </c>
      <c r="E18" s="15">
        <v>1963</v>
      </c>
      <c r="F18" s="1"/>
      <c r="G18" s="1" t="s">
        <v>403</v>
      </c>
      <c r="H18" s="1" t="s">
        <v>406</v>
      </c>
      <c r="I18" s="1" t="s">
        <v>406</v>
      </c>
      <c r="J18" s="1" t="s">
        <v>404</v>
      </c>
      <c r="K18" s="1" t="s">
        <v>213</v>
      </c>
      <c r="L18" s="1" t="s">
        <v>237</v>
      </c>
      <c r="M18" s="1" t="s">
        <v>403</v>
      </c>
      <c r="N18" s="1" t="s">
        <v>404</v>
      </c>
      <c r="O18" s="1" t="s">
        <v>5</v>
      </c>
      <c r="P18" s="24" t="s">
        <v>237</v>
      </c>
      <c r="Q18" s="1" t="s">
        <v>453</v>
      </c>
      <c r="R18" s="1" t="s">
        <v>418</v>
      </c>
      <c r="S18" s="1" t="s">
        <v>403</v>
      </c>
      <c r="T18" s="1" t="s">
        <v>403</v>
      </c>
      <c r="U18" s="1"/>
      <c r="V18" s="1"/>
      <c r="W18" s="1"/>
      <c r="X18" s="1" t="s">
        <v>403</v>
      </c>
      <c r="Y18" s="1">
        <f t="shared" si="0"/>
        <v>1</v>
      </c>
      <c r="Z18" s="1">
        <f t="shared" si="4"/>
        <v>1.03</v>
      </c>
      <c r="AA18" s="1"/>
      <c r="AB18" s="1" t="s">
        <v>443</v>
      </c>
      <c r="AC18" s="1" t="s">
        <v>209</v>
      </c>
      <c r="AD18" s="1"/>
      <c r="AE18" s="1"/>
      <c r="AF18" s="1" t="s">
        <v>548</v>
      </c>
      <c r="AG18" s="14">
        <v>479</v>
      </c>
      <c r="AH18" s="14">
        <v>418.78</v>
      </c>
      <c r="AI18" s="1">
        <f t="shared" si="1"/>
        <v>431.34339999999997</v>
      </c>
      <c r="AJ18" s="28">
        <f t="shared" si="2"/>
        <v>47.656600000000026</v>
      </c>
      <c r="AK18" s="31">
        <f t="shared" si="3"/>
        <v>0.11048412935030426</v>
      </c>
    </row>
    <row r="19" spans="1:37" s="13" customFormat="1" x14ac:dyDescent="0.3">
      <c r="A19" s="16" t="s">
        <v>30</v>
      </c>
      <c r="B19" s="1" t="s">
        <v>32</v>
      </c>
      <c r="C19" s="1" t="s">
        <v>31</v>
      </c>
      <c r="D19" s="14">
        <v>71</v>
      </c>
      <c r="E19" s="15">
        <v>1974</v>
      </c>
      <c r="F19" s="1"/>
      <c r="G19" s="1" t="s">
        <v>403</v>
      </c>
      <c r="H19" s="1" t="s">
        <v>406</v>
      </c>
      <c r="I19" s="1" t="s">
        <v>406</v>
      </c>
      <c r="J19" s="1" t="s">
        <v>406</v>
      </c>
      <c r="K19" s="1" t="s">
        <v>429</v>
      </c>
      <c r="L19" s="1" t="s">
        <v>237</v>
      </c>
      <c r="M19" s="1" t="s">
        <v>403</v>
      </c>
      <c r="N19" s="1" t="s">
        <v>404</v>
      </c>
      <c r="O19" s="1" t="s">
        <v>5</v>
      </c>
      <c r="P19" s="1" t="s">
        <v>403</v>
      </c>
      <c r="Q19" s="1" t="s">
        <v>445</v>
      </c>
      <c r="R19" s="1" t="s">
        <v>434</v>
      </c>
      <c r="S19" s="1" t="s">
        <v>406</v>
      </c>
      <c r="T19" s="1" t="s">
        <v>406</v>
      </c>
      <c r="U19" s="1" t="s">
        <v>563</v>
      </c>
      <c r="V19" s="1"/>
      <c r="W19" s="1"/>
      <c r="X19" s="1"/>
      <c r="Y19" s="1">
        <f t="shared" si="0"/>
        <v>1</v>
      </c>
      <c r="Z19" s="1">
        <f t="shared" si="4"/>
        <v>1.03</v>
      </c>
      <c r="AA19" s="1"/>
      <c r="AB19" s="1" t="s">
        <v>446</v>
      </c>
      <c r="AC19" s="1" t="s">
        <v>237</v>
      </c>
      <c r="AD19" s="1"/>
      <c r="AE19" s="1"/>
      <c r="AF19" s="1" t="s">
        <v>548</v>
      </c>
      <c r="AG19" s="14">
        <v>653.20000000000005</v>
      </c>
      <c r="AH19" s="14">
        <v>512.62</v>
      </c>
      <c r="AI19" s="1">
        <f t="shared" si="1"/>
        <v>527.99860000000001</v>
      </c>
      <c r="AJ19" s="28">
        <f t="shared" si="2"/>
        <v>125.20140000000004</v>
      </c>
      <c r="AK19" s="31">
        <f t="shared" si="3"/>
        <v>0.23712449237554803</v>
      </c>
    </row>
    <row r="20" spans="1:37" s="13" customFormat="1" x14ac:dyDescent="0.3">
      <c r="A20" s="16" t="s">
        <v>33</v>
      </c>
      <c r="B20" s="1" t="s">
        <v>35</v>
      </c>
      <c r="C20" s="1" t="s">
        <v>34</v>
      </c>
      <c r="D20" s="14">
        <v>57</v>
      </c>
      <c r="E20" s="15">
        <v>1974</v>
      </c>
      <c r="F20" s="1"/>
      <c r="G20" s="1" t="s">
        <v>403</v>
      </c>
      <c r="H20" s="1" t="s">
        <v>406</v>
      </c>
      <c r="I20" s="1" t="s">
        <v>406</v>
      </c>
      <c r="J20" s="1" t="s">
        <v>404</v>
      </c>
      <c r="K20" s="1" t="s">
        <v>429</v>
      </c>
      <c r="L20" s="1" t="s">
        <v>237</v>
      </c>
      <c r="M20" s="1" t="s">
        <v>403</v>
      </c>
      <c r="N20" s="1" t="s">
        <v>404</v>
      </c>
      <c r="O20" s="1" t="s">
        <v>5</v>
      </c>
      <c r="P20" s="1" t="s">
        <v>403</v>
      </c>
      <c r="Q20" s="1" t="s">
        <v>447</v>
      </c>
      <c r="R20" s="1" t="s">
        <v>434</v>
      </c>
      <c r="S20" s="1" t="s">
        <v>406</v>
      </c>
      <c r="T20" s="1" t="s">
        <v>406</v>
      </c>
      <c r="U20" s="1" t="s">
        <v>563</v>
      </c>
      <c r="V20" s="1"/>
      <c r="W20" s="1"/>
      <c r="X20" s="1" t="s">
        <v>403</v>
      </c>
      <c r="Y20" s="1">
        <f t="shared" si="0"/>
        <v>2</v>
      </c>
      <c r="Z20" s="1">
        <f t="shared" si="4"/>
        <v>1.06</v>
      </c>
      <c r="AA20" s="1"/>
      <c r="AB20" s="1" t="s">
        <v>448</v>
      </c>
      <c r="AC20" s="1" t="s">
        <v>566</v>
      </c>
      <c r="AD20" s="1"/>
      <c r="AE20" s="1"/>
      <c r="AF20" s="1" t="s">
        <v>548</v>
      </c>
      <c r="AG20" s="14">
        <v>456</v>
      </c>
      <c r="AH20" s="14">
        <v>426.93</v>
      </c>
      <c r="AI20" s="1">
        <f t="shared" si="1"/>
        <v>452.54580000000004</v>
      </c>
      <c r="AJ20" s="28">
        <f t="shared" si="2"/>
        <v>3.4541999999999575</v>
      </c>
      <c r="AK20" s="31">
        <f t="shared" si="3"/>
        <v>7.6328186009017368E-3</v>
      </c>
    </row>
    <row r="21" spans="1:37" s="13" customFormat="1" x14ac:dyDescent="0.3">
      <c r="A21" s="16" t="s">
        <v>36</v>
      </c>
      <c r="B21" s="1" t="s">
        <v>38</v>
      </c>
      <c r="C21" s="1" t="s">
        <v>37</v>
      </c>
      <c r="D21" s="14">
        <v>66</v>
      </c>
      <c r="E21" s="15">
        <v>1974</v>
      </c>
      <c r="F21" s="1"/>
      <c r="G21" s="1" t="s">
        <v>403</v>
      </c>
      <c r="H21" s="1" t="s">
        <v>406</v>
      </c>
      <c r="I21" s="1" t="s">
        <v>406</v>
      </c>
      <c r="J21" s="1" t="s">
        <v>404</v>
      </c>
      <c r="K21" s="1" t="s">
        <v>429</v>
      </c>
      <c r="L21" s="1" t="s">
        <v>237</v>
      </c>
      <c r="M21" s="1" t="s">
        <v>403</v>
      </c>
      <c r="N21" s="1" t="s">
        <v>404</v>
      </c>
      <c r="O21" s="1" t="s">
        <v>5</v>
      </c>
      <c r="P21" s="1" t="s">
        <v>403</v>
      </c>
      <c r="Q21" s="1" t="s">
        <v>449</v>
      </c>
      <c r="R21" s="1" t="s">
        <v>434</v>
      </c>
      <c r="S21" s="1" t="s">
        <v>406</v>
      </c>
      <c r="T21" s="1" t="s">
        <v>406</v>
      </c>
      <c r="U21" s="1" t="s">
        <v>563</v>
      </c>
      <c r="V21" s="1"/>
      <c r="W21" s="1"/>
      <c r="X21" s="1"/>
      <c r="Y21" s="1">
        <f t="shared" si="0"/>
        <v>1</v>
      </c>
      <c r="Z21" s="1">
        <f t="shared" si="4"/>
        <v>1.03</v>
      </c>
      <c r="AA21" s="1"/>
      <c r="AB21" s="1" t="s">
        <v>585</v>
      </c>
      <c r="AC21" s="1" t="s">
        <v>237</v>
      </c>
      <c r="AD21" s="1"/>
      <c r="AE21" s="1"/>
      <c r="AF21" s="1" t="s">
        <v>548</v>
      </c>
      <c r="AG21" s="14">
        <v>528</v>
      </c>
      <c r="AH21" s="14">
        <v>484.44</v>
      </c>
      <c r="AI21" s="1">
        <f t="shared" si="1"/>
        <v>498.97320000000002</v>
      </c>
      <c r="AJ21" s="28">
        <f t="shared" si="2"/>
        <v>29.02679999999998</v>
      </c>
      <c r="AK21" s="31">
        <f t="shared" si="3"/>
        <v>5.8173064204650626E-2</v>
      </c>
    </row>
    <row r="22" spans="1:37" s="13" customFormat="1" ht="13.5" customHeight="1" x14ac:dyDescent="0.3">
      <c r="A22" s="16" t="s">
        <v>39</v>
      </c>
      <c r="B22" s="1" t="s">
        <v>41</v>
      </c>
      <c r="C22" s="1" t="s">
        <v>40</v>
      </c>
      <c r="D22" s="14">
        <v>66</v>
      </c>
      <c r="E22" s="15">
        <v>1974</v>
      </c>
      <c r="F22" s="1"/>
      <c r="G22" s="1" t="s">
        <v>403</v>
      </c>
      <c r="H22" s="1" t="s">
        <v>406</v>
      </c>
      <c r="I22" s="1" t="s">
        <v>406</v>
      </c>
      <c r="J22" s="1" t="s">
        <v>404</v>
      </c>
      <c r="K22" s="1" t="s">
        <v>429</v>
      </c>
      <c r="L22" s="1" t="s">
        <v>237</v>
      </c>
      <c r="M22" s="1" t="s">
        <v>404</v>
      </c>
      <c r="N22" s="1" t="s">
        <v>404</v>
      </c>
      <c r="O22" s="1" t="s">
        <v>5</v>
      </c>
      <c r="P22" s="1" t="s">
        <v>403</v>
      </c>
      <c r="Q22" s="1" t="s">
        <v>450</v>
      </c>
      <c r="R22" s="1" t="s">
        <v>434</v>
      </c>
      <c r="S22" s="1" t="s">
        <v>406</v>
      </c>
      <c r="T22" s="1" t="s">
        <v>406</v>
      </c>
      <c r="U22" s="1" t="s">
        <v>563</v>
      </c>
      <c r="V22" s="1"/>
      <c r="W22" s="1"/>
      <c r="X22" s="1" t="s">
        <v>403</v>
      </c>
      <c r="Y22" s="1">
        <f t="shared" si="0"/>
        <v>2</v>
      </c>
      <c r="Z22" s="1">
        <f t="shared" si="4"/>
        <v>1.06</v>
      </c>
      <c r="AA22" s="1"/>
      <c r="AB22" s="1" t="s">
        <v>586</v>
      </c>
      <c r="AC22" s="1" t="s">
        <v>237</v>
      </c>
      <c r="AD22" s="1"/>
      <c r="AE22" s="1"/>
      <c r="AF22" s="1" t="s">
        <v>548</v>
      </c>
      <c r="AG22" s="14">
        <v>528</v>
      </c>
      <c r="AH22" s="14">
        <v>484.44</v>
      </c>
      <c r="AI22" s="1">
        <f t="shared" si="1"/>
        <v>513.50639999999999</v>
      </c>
      <c r="AJ22" s="28">
        <f t="shared" si="2"/>
        <v>14.493600000000015</v>
      </c>
      <c r="AK22" s="31">
        <f t="shared" si="3"/>
        <v>2.8224769934707756E-2</v>
      </c>
    </row>
    <row r="23" spans="1:37" s="47" customFormat="1" x14ac:dyDescent="0.3">
      <c r="A23" s="42" t="s">
        <v>42</v>
      </c>
      <c r="B23" s="34" t="s">
        <v>44</v>
      </c>
      <c r="C23" s="34" t="s">
        <v>43</v>
      </c>
      <c r="D23" s="43">
        <v>46.75</v>
      </c>
      <c r="E23" s="44">
        <v>1954</v>
      </c>
      <c r="F23" s="34"/>
      <c r="G23" s="34" t="s">
        <v>403</v>
      </c>
      <c r="H23" s="34" t="s">
        <v>406</v>
      </c>
      <c r="I23" s="34" t="s">
        <v>406</v>
      </c>
      <c r="J23" s="34" t="s">
        <v>431</v>
      </c>
      <c r="K23" s="34" t="s">
        <v>429</v>
      </c>
      <c r="L23" s="34" t="s">
        <v>237</v>
      </c>
      <c r="M23" s="34" t="s">
        <v>403</v>
      </c>
      <c r="N23" s="34" t="s">
        <v>404</v>
      </c>
      <c r="O23" s="34" t="s">
        <v>5</v>
      </c>
      <c r="P23" s="34" t="s">
        <v>403</v>
      </c>
      <c r="Q23" s="34" t="s">
        <v>451</v>
      </c>
      <c r="R23" s="34" t="s">
        <v>452</v>
      </c>
      <c r="S23" s="34" t="s">
        <v>406</v>
      </c>
      <c r="T23" s="34" t="s">
        <v>406</v>
      </c>
      <c r="U23" s="34"/>
      <c r="V23" s="34"/>
      <c r="W23" s="34"/>
      <c r="X23" s="34" t="s">
        <v>403</v>
      </c>
      <c r="Y23" s="34">
        <f t="shared" si="0"/>
        <v>1</v>
      </c>
      <c r="Z23" s="34">
        <f t="shared" si="4"/>
        <v>1.03</v>
      </c>
      <c r="AA23" s="34"/>
      <c r="AB23" s="34" t="s">
        <v>442</v>
      </c>
      <c r="AC23" s="34" t="s">
        <v>228</v>
      </c>
      <c r="AD23" s="34"/>
      <c r="AE23" s="34"/>
      <c r="AF23" s="34" t="s">
        <v>548</v>
      </c>
      <c r="AG23" s="43">
        <v>515</v>
      </c>
      <c r="AH23" s="43">
        <v>376.34</v>
      </c>
      <c r="AI23" s="34">
        <f t="shared" si="1"/>
        <v>387.6302</v>
      </c>
      <c r="AJ23" s="45">
        <f t="shared" si="2"/>
        <v>127.3698</v>
      </c>
      <c r="AK23" s="46">
        <f t="shared" si="3"/>
        <v>0.32858585321783496</v>
      </c>
    </row>
    <row r="24" spans="1:37" s="47" customFormat="1" x14ac:dyDescent="0.3">
      <c r="A24" s="42" t="s">
        <v>45</v>
      </c>
      <c r="B24" s="34" t="s">
        <v>47</v>
      </c>
      <c r="C24" s="34" t="s">
        <v>46</v>
      </c>
      <c r="D24" s="43">
        <v>46.75</v>
      </c>
      <c r="E24" s="44">
        <v>1954</v>
      </c>
      <c r="F24" s="34"/>
      <c r="G24" s="34" t="s">
        <v>403</v>
      </c>
      <c r="H24" s="34" t="s">
        <v>406</v>
      </c>
      <c r="I24" s="34" t="s">
        <v>406</v>
      </c>
      <c r="J24" s="34" t="s">
        <v>404</v>
      </c>
      <c r="K24" s="34" t="s">
        <v>213</v>
      </c>
      <c r="L24" s="34" t="s">
        <v>406</v>
      </c>
      <c r="M24" s="34" t="s">
        <v>403</v>
      </c>
      <c r="N24" s="34" t="s">
        <v>404</v>
      </c>
      <c r="O24" s="34" t="s">
        <v>5</v>
      </c>
      <c r="P24" s="34" t="s">
        <v>403</v>
      </c>
      <c r="Q24" s="34" t="s">
        <v>451</v>
      </c>
      <c r="R24" s="34" t="s">
        <v>452</v>
      </c>
      <c r="S24" s="34" t="s">
        <v>406</v>
      </c>
      <c r="T24" s="34" t="s">
        <v>406</v>
      </c>
      <c r="U24" s="34"/>
      <c r="V24" s="34"/>
      <c r="W24" s="34"/>
      <c r="X24" s="34" t="s">
        <v>403</v>
      </c>
      <c r="Y24" s="34">
        <f t="shared" si="0"/>
        <v>1</v>
      </c>
      <c r="Z24" s="34">
        <f t="shared" si="4"/>
        <v>1.03</v>
      </c>
      <c r="AA24" s="34"/>
      <c r="AB24" s="34" t="s">
        <v>572</v>
      </c>
      <c r="AC24" s="34" t="s">
        <v>228</v>
      </c>
      <c r="AD24" s="34"/>
      <c r="AE24" s="34"/>
      <c r="AF24" s="34" t="s">
        <v>548</v>
      </c>
      <c r="AG24" s="43">
        <v>585</v>
      </c>
      <c r="AH24" s="43">
        <v>384.75</v>
      </c>
      <c r="AI24" s="34">
        <f t="shared" si="1"/>
        <v>396.29250000000002</v>
      </c>
      <c r="AJ24" s="45">
        <f t="shared" si="2"/>
        <v>188.70749999999998</v>
      </c>
      <c r="AK24" s="46">
        <f t="shared" si="3"/>
        <v>0.47618236529835911</v>
      </c>
    </row>
    <row r="25" spans="1:37" s="47" customFormat="1" x14ac:dyDescent="0.3">
      <c r="A25" s="42" t="s">
        <v>48</v>
      </c>
      <c r="B25" s="34" t="s">
        <v>50</v>
      </c>
      <c r="C25" s="34" t="s">
        <v>49</v>
      </c>
      <c r="D25" s="43">
        <v>46.75</v>
      </c>
      <c r="E25" s="44">
        <v>1954</v>
      </c>
      <c r="F25" s="34"/>
      <c r="G25" s="34" t="s">
        <v>403</v>
      </c>
      <c r="H25" s="34" t="s">
        <v>406</v>
      </c>
      <c r="I25" s="34" t="s">
        <v>406</v>
      </c>
      <c r="J25" s="34" t="s">
        <v>404</v>
      </c>
      <c r="K25" s="34" t="s">
        <v>429</v>
      </c>
      <c r="L25" s="34" t="s">
        <v>237</v>
      </c>
      <c r="M25" s="34" t="s">
        <v>403</v>
      </c>
      <c r="N25" s="34" t="s">
        <v>404</v>
      </c>
      <c r="O25" s="34" t="s">
        <v>5</v>
      </c>
      <c r="P25" s="34" t="s">
        <v>403</v>
      </c>
      <c r="Q25" s="34" t="s">
        <v>451</v>
      </c>
      <c r="R25" s="34" t="s">
        <v>452</v>
      </c>
      <c r="S25" s="34" t="s">
        <v>403</v>
      </c>
      <c r="T25" s="34" t="s">
        <v>403</v>
      </c>
      <c r="U25" s="34"/>
      <c r="V25" s="34"/>
      <c r="W25" s="34"/>
      <c r="X25" s="34" t="s">
        <v>404</v>
      </c>
      <c r="Y25" s="34">
        <f t="shared" si="0"/>
        <v>1</v>
      </c>
      <c r="Z25" s="34">
        <f t="shared" si="4"/>
        <v>1.03</v>
      </c>
      <c r="AA25" s="34"/>
      <c r="AB25" s="34" t="s">
        <v>503</v>
      </c>
      <c r="AC25" s="34" t="s">
        <v>229</v>
      </c>
      <c r="AD25" s="34"/>
      <c r="AE25" s="34"/>
      <c r="AF25" s="34" t="s">
        <v>548</v>
      </c>
      <c r="AG25" s="43">
        <v>581</v>
      </c>
      <c r="AH25" s="43">
        <v>408.6</v>
      </c>
      <c r="AI25" s="34">
        <f t="shared" si="1"/>
        <v>420.85800000000006</v>
      </c>
      <c r="AJ25" s="45">
        <f t="shared" si="2"/>
        <v>160.14199999999994</v>
      </c>
      <c r="AK25" s="46">
        <f t="shared" si="3"/>
        <v>0.38051314219998172</v>
      </c>
    </row>
    <row r="26" spans="1:37" s="47" customFormat="1" x14ac:dyDescent="0.3">
      <c r="A26" s="42" t="s">
        <v>51</v>
      </c>
      <c r="B26" s="34" t="s">
        <v>53</v>
      </c>
      <c r="C26" s="34" t="s">
        <v>52</v>
      </c>
      <c r="D26" s="43">
        <v>46.75</v>
      </c>
      <c r="E26" s="44">
        <v>1954</v>
      </c>
      <c r="F26" s="34"/>
      <c r="G26" s="34" t="s">
        <v>403</v>
      </c>
      <c r="H26" s="34" t="s">
        <v>406</v>
      </c>
      <c r="I26" s="34" t="s">
        <v>406</v>
      </c>
      <c r="J26" s="34" t="s">
        <v>431</v>
      </c>
      <c r="K26" s="34" t="s">
        <v>458</v>
      </c>
      <c r="L26" s="34" t="s">
        <v>237</v>
      </c>
      <c r="M26" s="34" t="s">
        <v>403</v>
      </c>
      <c r="N26" s="34" t="s">
        <v>404</v>
      </c>
      <c r="O26" s="34" t="s">
        <v>5</v>
      </c>
      <c r="P26" s="34" t="s">
        <v>403</v>
      </c>
      <c r="Q26" s="34" t="s">
        <v>456</v>
      </c>
      <c r="R26" s="34" t="s">
        <v>452</v>
      </c>
      <c r="S26" s="34" t="s">
        <v>406</v>
      </c>
      <c r="T26" s="34" t="s">
        <v>406</v>
      </c>
      <c r="U26" s="34"/>
      <c r="V26" s="34"/>
      <c r="W26" s="34"/>
      <c r="X26" s="34" t="s">
        <v>403</v>
      </c>
      <c r="Y26" s="34">
        <f t="shared" si="0"/>
        <v>1</v>
      </c>
      <c r="Z26" s="34">
        <f t="shared" si="4"/>
        <v>1.03</v>
      </c>
      <c r="AA26" s="34"/>
      <c r="AB26" s="34" t="s">
        <v>457</v>
      </c>
      <c r="AC26" s="34" t="s">
        <v>230</v>
      </c>
      <c r="AD26" s="34"/>
      <c r="AE26" s="34"/>
      <c r="AF26" s="34" t="s">
        <v>548</v>
      </c>
      <c r="AG26" s="43">
        <v>585</v>
      </c>
      <c r="AH26" s="43">
        <v>376.34</v>
      </c>
      <c r="AI26" s="34">
        <f t="shared" si="1"/>
        <v>387.6302</v>
      </c>
      <c r="AJ26" s="45">
        <f t="shared" si="2"/>
        <v>197.3698</v>
      </c>
      <c r="AK26" s="46">
        <f t="shared" si="3"/>
        <v>0.50917033812122992</v>
      </c>
    </row>
    <row r="27" spans="1:37" s="13" customFormat="1" x14ac:dyDescent="0.3">
      <c r="A27" s="16" t="s">
        <v>54</v>
      </c>
      <c r="B27" s="1" t="s">
        <v>57</v>
      </c>
      <c r="C27" s="1" t="s">
        <v>55</v>
      </c>
      <c r="D27" s="14">
        <v>58.16</v>
      </c>
      <c r="E27" s="15">
        <v>1928</v>
      </c>
      <c r="F27" s="1"/>
      <c r="G27" s="1" t="s">
        <v>403</v>
      </c>
      <c r="H27" s="1" t="s">
        <v>406</v>
      </c>
      <c r="I27" s="1" t="s">
        <v>406</v>
      </c>
      <c r="J27" s="1" t="s">
        <v>404</v>
      </c>
      <c r="K27" s="1" t="s">
        <v>213</v>
      </c>
      <c r="L27" s="1" t="s">
        <v>237</v>
      </c>
      <c r="M27" s="1" t="s">
        <v>403</v>
      </c>
      <c r="N27" s="1" t="s">
        <v>404</v>
      </c>
      <c r="O27" s="1" t="s">
        <v>5</v>
      </c>
      <c r="P27" s="1" t="s">
        <v>403</v>
      </c>
      <c r="Q27" s="1" t="s">
        <v>459</v>
      </c>
      <c r="R27" s="1" t="s">
        <v>418</v>
      </c>
      <c r="S27" s="1" t="s">
        <v>406</v>
      </c>
      <c r="T27" s="1" t="s">
        <v>403</v>
      </c>
      <c r="U27" s="1"/>
      <c r="V27" s="1"/>
      <c r="W27" s="1" t="s">
        <v>562</v>
      </c>
      <c r="X27" s="1" t="s">
        <v>403</v>
      </c>
      <c r="Y27" s="1">
        <f t="shared" si="0"/>
        <v>2</v>
      </c>
      <c r="Z27" s="1">
        <f t="shared" si="4"/>
        <v>1.06</v>
      </c>
      <c r="AA27" s="1"/>
      <c r="AB27" s="1" t="s">
        <v>573</v>
      </c>
      <c r="AC27" s="1" t="s">
        <v>56</v>
      </c>
      <c r="AD27" s="1"/>
      <c r="AE27" s="1"/>
      <c r="AF27" s="1" t="s">
        <v>548</v>
      </c>
      <c r="AG27" s="14">
        <v>560</v>
      </c>
      <c r="AH27" s="14">
        <v>433.87</v>
      </c>
      <c r="AI27" s="1">
        <f t="shared" si="1"/>
        <v>459.90220000000005</v>
      </c>
      <c r="AJ27" s="28">
        <f t="shared" si="2"/>
        <v>100.09779999999995</v>
      </c>
      <c r="AK27" s="31">
        <f t="shared" si="3"/>
        <v>0.21765018736592245</v>
      </c>
    </row>
    <row r="28" spans="1:37" s="47" customFormat="1" x14ac:dyDescent="0.3">
      <c r="A28" s="42" t="s">
        <v>58</v>
      </c>
      <c r="B28" s="34" t="s">
        <v>61</v>
      </c>
      <c r="C28" s="34" t="s">
        <v>59</v>
      </c>
      <c r="D28" s="43">
        <v>62.39</v>
      </c>
      <c r="E28" s="44">
        <v>1995</v>
      </c>
      <c r="F28" s="34"/>
      <c r="G28" s="34" t="s">
        <v>403</v>
      </c>
      <c r="H28" s="34" t="s">
        <v>406</v>
      </c>
      <c r="I28" s="34" t="s">
        <v>406</v>
      </c>
      <c r="J28" s="34" t="s">
        <v>406</v>
      </c>
      <c r="K28" s="34" t="s">
        <v>461</v>
      </c>
      <c r="L28" s="34" t="s">
        <v>237</v>
      </c>
      <c r="M28" s="34" t="s">
        <v>403</v>
      </c>
      <c r="N28" s="34" t="s">
        <v>404</v>
      </c>
      <c r="O28" s="34" t="s">
        <v>60</v>
      </c>
      <c r="P28" s="24" t="s">
        <v>237</v>
      </c>
      <c r="Q28" s="34" t="s">
        <v>439</v>
      </c>
      <c r="R28" s="34" t="s">
        <v>418</v>
      </c>
      <c r="S28" s="34" t="s">
        <v>403</v>
      </c>
      <c r="T28" s="34" t="s">
        <v>403</v>
      </c>
      <c r="U28" s="34"/>
      <c r="V28" s="34"/>
      <c r="W28" s="34"/>
      <c r="X28" s="34" t="s">
        <v>403</v>
      </c>
      <c r="Y28" s="34">
        <f t="shared" si="0"/>
        <v>1</v>
      </c>
      <c r="Z28" s="34">
        <f t="shared" si="4"/>
        <v>1.03</v>
      </c>
      <c r="AA28" s="34"/>
      <c r="AB28" s="34" t="s">
        <v>462</v>
      </c>
      <c r="AC28" s="34" t="s">
        <v>231</v>
      </c>
      <c r="AD28" s="34"/>
      <c r="AE28" s="34"/>
      <c r="AF28" s="34" t="s">
        <v>548</v>
      </c>
      <c r="AG28" s="43">
        <v>629</v>
      </c>
      <c r="AH28" s="43">
        <v>540.29999999999995</v>
      </c>
      <c r="AI28" s="34">
        <f t="shared" si="1"/>
        <v>556.50900000000001</v>
      </c>
      <c r="AJ28" s="45">
        <f t="shared" si="2"/>
        <v>72.490999999999985</v>
      </c>
      <c r="AK28" s="46">
        <f t="shared" si="3"/>
        <v>0.13026024736347477</v>
      </c>
    </row>
    <row r="29" spans="1:37" s="13" customFormat="1" x14ac:dyDescent="0.3">
      <c r="A29" s="16" t="s">
        <v>62</v>
      </c>
      <c r="B29" s="1" t="s">
        <v>64</v>
      </c>
      <c r="C29" s="1" t="s">
        <v>63</v>
      </c>
      <c r="D29" s="14">
        <v>51.37</v>
      </c>
      <c r="E29" s="15">
        <v>1967</v>
      </c>
      <c r="F29" s="1"/>
      <c r="G29" s="1" t="s">
        <v>403</v>
      </c>
      <c r="H29" s="1" t="s">
        <v>406</v>
      </c>
      <c r="I29" s="1" t="s">
        <v>406</v>
      </c>
      <c r="J29" s="1" t="s">
        <v>406</v>
      </c>
      <c r="K29" s="1" t="s">
        <v>551</v>
      </c>
      <c r="L29" s="1" t="s">
        <v>237</v>
      </c>
      <c r="M29" s="1" t="s">
        <v>403</v>
      </c>
      <c r="N29" s="1" t="s">
        <v>404</v>
      </c>
      <c r="O29" s="1" t="s">
        <v>60</v>
      </c>
      <c r="P29" s="1" t="s">
        <v>403</v>
      </c>
      <c r="Q29" s="1" t="s">
        <v>463</v>
      </c>
      <c r="R29" s="1" t="s">
        <v>452</v>
      </c>
      <c r="S29" s="1" t="s">
        <v>406</v>
      </c>
      <c r="T29" s="1" t="s">
        <v>406</v>
      </c>
      <c r="U29" s="1"/>
      <c r="V29" s="1"/>
      <c r="W29" s="1"/>
      <c r="X29" s="1"/>
      <c r="Y29" s="1">
        <f t="shared" si="0"/>
        <v>0</v>
      </c>
      <c r="Z29" s="1">
        <f t="shared" si="4"/>
        <v>1</v>
      </c>
      <c r="AA29" s="1"/>
      <c r="AB29" s="1" t="s">
        <v>587</v>
      </c>
      <c r="AC29" s="1" t="s">
        <v>237</v>
      </c>
      <c r="AD29" s="1"/>
      <c r="AE29" s="1"/>
      <c r="AF29" s="1" t="s">
        <v>548</v>
      </c>
      <c r="AG29" s="14">
        <v>357.02</v>
      </c>
      <c r="AH29" s="14">
        <v>361.13</v>
      </c>
      <c r="AI29" s="1">
        <f t="shared" si="1"/>
        <v>361.13</v>
      </c>
      <c r="AJ29" s="28">
        <f t="shared" si="2"/>
        <v>-4.1100000000000136</v>
      </c>
      <c r="AK29" s="31">
        <f t="shared" si="3"/>
        <v>-1.1380943150666003E-2</v>
      </c>
    </row>
    <row r="30" spans="1:37" s="47" customFormat="1" x14ac:dyDescent="0.3">
      <c r="A30" s="42" t="s">
        <v>65</v>
      </c>
      <c r="B30" s="34" t="s">
        <v>68</v>
      </c>
      <c r="C30" s="34" t="s">
        <v>66</v>
      </c>
      <c r="D30" s="43">
        <v>49.38</v>
      </c>
      <c r="E30" s="44">
        <v>1943</v>
      </c>
      <c r="F30" s="34" t="s">
        <v>67</v>
      </c>
      <c r="G30" s="34" t="s">
        <v>403</v>
      </c>
      <c r="H30" s="34" t="s">
        <v>406</v>
      </c>
      <c r="I30" s="34" t="s">
        <v>406</v>
      </c>
      <c r="J30" s="34" t="s">
        <v>404</v>
      </c>
      <c r="K30" s="34" t="s">
        <v>213</v>
      </c>
      <c r="L30" s="34" t="s">
        <v>423</v>
      </c>
      <c r="M30" s="34" t="s">
        <v>403</v>
      </c>
      <c r="N30" s="34" t="s">
        <v>406</v>
      </c>
      <c r="O30" s="34" t="s">
        <v>60</v>
      </c>
      <c r="P30" s="34" t="s">
        <v>403</v>
      </c>
      <c r="Q30" s="34" t="s">
        <v>464</v>
      </c>
      <c r="R30" s="34" t="s">
        <v>452</v>
      </c>
      <c r="S30" s="34" t="s">
        <v>406</v>
      </c>
      <c r="T30" s="34" t="s">
        <v>406</v>
      </c>
      <c r="U30" s="34"/>
      <c r="V30" s="34"/>
      <c r="W30" s="34"/>
      <c r="X30" s="34" t="s">
        <v>403</v>
      </c>
      <c r="Y30" s="34">
        <f t="shared" si="0"/>
        <v>1</v>
      </c>
      <c r="Z30" s="34">
        <f t="shared" si="4"/>
        <v>1.03</v>
      </c>
      <c r="AA30" s="34"/>
      <c r="AB30" s="34" t="s">
        <v>465</v>
      </c>
      <c r="AC30" s="34" t="s">
        <v>232</v>
      </c>
      <c r="AD30" s="34"/>
      <c r="AE30" s="34"/>
      <c r="AF30" s="34" t="s">
        <v>548</v>
      </c>
      <c r="AG30" s="43">
        <v>438.99</v>
      </c>
      <c r="AH30" s="43">
        <v>368.87</v>
      </c>
      <c r="AI30" s="34">
        <f t="shared" si="1"/>
        <v>379.93610000000001</v>
      </c>
      <c r="AJ30" s="45">
        <f t="shared" si="2"/>
        <v>59.053899999999999</v>
      </c>
      <c r="AK30" s="46">
        <f t="shared" si="3"/>
        <v>0.15543113697276989</v>
      </c>
    </row>
    <row r="31" spans="1:37" s="47" customFormat="1" x14ac:dyDescent="0.3">
      <c r="A31" s="42" t="s">
        <v>69</v>
      </c>
      <c r="B31" s="34" t="s">
        <v>71</v>
      </c>
      <c r="C31" s="34" t="s">
        <v>70</v>
      </c>
      <c r="D31" s="43">
        <v>68.400000000000006</v>
      </c>
      <c r="E31" s="44">
        <v>1927</v>
      </c>
      <c r="F31" s="34"/>
      <c r="G31" s="34" t="s">
        <v>403</v>
      </c>
      <c r="H31" s="34" t="s">
        <v>406</v>
      </c>
      <c r="I31" s="34" t="s">
        <v>406</v>
      </c>
      <c r="J31" s="34" t="s">
        <v>406</v>
      </c>
      <c r="K31" s="34" t="s">
        <v>429</v>
      </c>
      <c r="L31" s="34" t="s">
        <v>423</v>
      </c>
      <c r="M31" s="34" t="s">
        <v>403</v>
      </c>
      <c r="N31" s="34" t="s">
        <v>404</v>
      </c>
      <c r="O31" s="34" t="s">
        <v>5</v>
      </c>
      <c r="P31" s="34" t="s">
        <v>403</v>
      </c>
      <c r="Q31" s="34" t="s">
        <v>439</v>
      </c>
      <c r="R31" s="24" t="s">
        <v>434</v>
      </c>
      <c r="S31" s="34" t="s">
        <v>406</v>
      </c>
      <c r="T31" s="34" t="s">
        <v>406</v>
      </c>
      <c r="U31" s="34"/>
      <c r="V31" s="34"/>
      <c r="W31" s="34"/>
      <c r="X31" s="34" t="s">
        <v>404</v>
      </c>
      <c r="Y31" s="34">
        <f t="shared" si="0"/>
        <v>1</v>
      </c>
      <c r="Z31" s="34">
        <f t="shared" si="4"/>
        <v>1.03</v>
      </c>
      <c r="AA31" s="34"/>
      <c r="AB31" s="34" t="s">
        <v>466</v>
      </c>
      <c r="AC31" s="34" t="s">
        <v>233</v>
      </c>
      <c r="AD31" s="34"/>
      <c r="AE31" s="34"/>
      <c r="AF31" s="34" t="s">
        <v>548</v>
      </c>
      <c r="AG31" s="43">
        <v>635</v>
      </c>
      <c r="AH31" s="43">
        <v>519.84</v>
      </c>
      <c r="AI31" s="34">
        <f t="shared" si="1"/>
        <v>535.43520000000001</v>
      </c>
      <c r="AJ31" s="45">
        <f t="shared" si="2"/>
        <v>99.564799999999991</v>
      </c>
      <c r="AK31" s="46">
        <f t="shared" si="3"/>
        <v>0.18595116645300866</v>
      </c>
    </row>
    <row r="32" spans="1:37" s="13" customFormat="1" x14ac:dyDescent="0.3">
      <c r="A32" s="16" t="s">
        <v>72</v>
      </c>
      <c r="B32" s="1" t="s">
        <v>74</v>
      </c>
      <c r="C32" s="1" t="s">
        <v>73</v>
      </c>
      <c r="D32" s="14">
        <v>71.55</v>
      </c>
      <c r="E32" s="15">
        <v>1967</v>
      </c>
      <c r="F32" s="1"/>
      <c r="G32" s="1" t="s">
        <v>403</v>
      </c>
      <c r="H32" s="1" t="s">
        <v>406</v>
      </c>
      <c r="I32" s="1" t="s">
        <v>406</v>
      </c>
      <c r="J32" s="1" t="s">
        <v>404</v>
      </c>
      <c r="K32" s="1" t="s">
        <v>411</v>
      </c>
      <c r="L32" s="1" t="s">
        <v>237</v>
      </c>
      <c r="M32" s="1" t="s">
        <v>403</v>
      </c>
      <c r="N32" s="1" t="s">
        <v>404</v>
      </c>
      <c r="O32" s="1" t="s">
        <v>60</v>
      </c>
      <c r="P32" s="1" t="s">
        <v>403</v>
      </c>
      <c r="Q32" s="1" t="s">
        <v>467</v>
      </c>
      <c r="R32" s="1" t="s">
        <v>434</v>
      </c>
      <c r="S32" s="1" t="s">
        <v>406</v>
      </c>
      <c r="T32" s="1" t="s">
        <v>406</v>
      </c>
      <c r="U32" s="1" t="s">
        <v>563</v>
      </c>
      <c r="V32" s="1"/>
      <c r="W32" s="1"/>
      <c r="X32" s="1"/>
      <c r="Y32" s="1">
        <f t="shared" si="0"/>
        <v>1</v>
      </c>
      <c r="Z32" s="1">
        <f t="shared" si="4"/>
        <v>1.03</v>
      </c>
      <c r="AA32" s="1"/>
      <c r="AB32" s="1" t="s">
        <v>468</v>
      </c>
      <c r="AC32" s="1" t="s">
        <v>14</v>
      </c>
      <c r="AD32" s="1"/>
      <c r="AE32" s="1"/>
      <c r="AF32" s="1" t="s">
        <v>548</v>
      </c>
      <c r="AG32" s="14">
        <v>528</v>
      </c>
      <c r="AH32" s="14">
        <v>500.13</v>
      </c>
      <c r="AI32" s="1">
        <f t="shared" si="1"/>
        <v>515.13390000000004</v>
      </c>
      <c r="AJ32" s="28">
        <f t="shared" si="2"/>
        <v>12.86609999999996</v>
      </c>
      <c r="AK32" s="31">
        <f t="shared" si="3"/>
        <v>2.497622462819853E-2</v>
      </c>
    </row>
    <row r="33" spans="1:37" s="13" customFormat="1" x14ac:dyDescent="0.3">
      <c r="A33" s="16" t="s">
        <v>75</v>
      </c>
      <c r="B33" s="1" t="s">
        <v>77</v>
      </c>
      <c r="C33" s="1" t="s">
        <v>76</v>
      </c>
      <c r="D33" s="14">
        <v>73.02</v>
      </c>
      <c r="E33" s="15">
        <v>1967</v>
      </c>
      <c r="F33" s="1"/>
      <c r="G33" s="1" t="s">
        <v>242</v>
      </c>
      <c r="H33" s="1" t="s">
        <v>406</v>
      </c>
      <c r="I33" s="1" t="s">
        <v>406</v>
      </c>
      <c r="J33" s="1" t="s">
        <v>406</v>
      </c>
      <c r="K33" s="1" t="s">
        <v>551</v>
      </c>
      <c r="L33" s="1" t="s">
        <v>237</v>
      </c>
      <c r="M33" s="1" t="s">
        <v>403</v>
      </c>
      <c r="N33" s="1" t="s">
        <v>404</v>
      </c>
      <c r="O33" s="1" t="s">
        <v>60</v>
      </c>
      <c r="P33" s="1" t="s">
        <v>403</v>
      </c>
      <c r="Q33" s="1" t="s">
        <v>469</v>
      </c>
      <c r="R33" s="1" t="s">
        <v>434</v>
      </c>
      <c r="S33" s="1" t="s">
        <v>406</v>
      </c>
      <c r="T33" s="1" t="s">
        <v>406</v>
      </c>
      <c r="U33" s="1"/>
      <c r="V33" s="1"/>
      <c r="W33" s="1"/>
      <c r="X33" s="1"/>
      <c r="Y33" s="1">
        <f t="shared" si="0"/>
        <v>0</v>
      </c>
      <c r="Z33" s="1">
        <f t="shared" si="4"/>
        <v>1</v>
      </c>
      <c r="AA33" s="1"/>
      <c r="AB33" s="1" t="s">
        <v>470</v>
      </c>
      <c r="AC33" s="1" t="s">
        <v>237</v>
      </c>
      <c r="AD33" s="1"/>
      <c r="AE33" s="1"/>
      <c r="AF33" s="1" t="s">
        <v>548</v>
      </c>
      <c r="AG33" s="14">
        <v>496.54</v>
      </c>
      <c r="AH33" s="14">
        <v>490.69</v>
      </c>
      <c r="AI33" s="1">
        <f t="shared" si="1"/>
        <v>490.69</v>
      </c>
      <c r="AJ33" s="28">
        <f t="shared" si="2"/>
        <v>5.8500000000000227</v>
      </c>
      <c r="AK33" s="31">
        <f t="shared" si="3"/>
        <v>1.1921987405490275E-2</v>
      </c>
    </row>
    <row r="34" spans="1:37" s="13" customFormat="1" x14ac:dyDescent="0.3">
      <c r="A34" s="16" t="s">
        <v>78</v>
      </c>
      <c r="B34" s="1" t="s">
        <v>80</v>
      </c>
      <c r="C34" s="1" t="s">
        <v>79</v>
      </c>
      <c r="D34" s="14">
        <v>40.4</v>
      </c>
      <c r="E34" s="15">
        <v>1950</v>
      </c>
      <c r="F34" s="1"/>
      <c r="G34" s="1" t="s">
        <v>242</v>
      </c>
      <c r="H34" s="1" t="s">
        <v>406</v>
      </c>
      <c r="I34" s="1" t="s">
        <v>406</v>
      </c>
      <c r="J34" s="1" t="s">
        <v>431</v>
      </c>
      <c r="K34" s="1" t="s">
        <v>578</v>
      </c>
      <c r="L34" s="1" t="s">
        <v>406</v>
      </c>
      <c r="M34" s="1" t="s">
        <v>403</v>
      </c>
      <c r="N34" s="1" t="s">
        <v>404</v>
      </c>
      <c r="O34" s="1" t="s">
        <v>493</v>
      </c>
      <c r="P34" s="1" t="s">
        <v>403</v>
      </c>
      <c r="Q34" s="1" t="s">
        <v>445</v>
      </c>
      <c r="R34" s="24" t="s">
        <v>577</v>
      </c>
      <c r="S34" s="1" t="s">
        <v>406</v>
      </c>
      <c r="T34" s="1" t="s">
        <v>403</v>
      </c>
      <c r="U34" s="1" t="s">
        <v>563</v>
      </c>
      <c r="V34" s="1"/>
      <c r="W34" s="1"/>
      <c r="X34" s="1" t="s">
        <v>404</v>
      </c>
      <c r="Y34" s="1">
        <f t="shared" si="0"/>
        <v>2</v>
      </c>
      <c r="Z34" s="1">
        <f t="shared" si="4"/>
        <v>1.06</v>
      </c>
      <c r="AA34" s="1"/>
      <c r="AB34" s="1" t="s">
        <v>425</v>
      </c>
      <c r="AC34" s="1" t="s">
        <v>234</v>
      </c>
      <c r="AD34" s="1"/>
      <c r="AE34" s="1"/>
      <c r="AF34" s="1" t="s">
        <v>548</v>
      </c>
      <c r="AG34" s="14">
        <v>578.92999999999995</v>
      </c>
      <c r="AH34" s="14">
        <v>351.48</v>
      </c>
      <c r="AI34" s="1">
        <f t="shared" si="1"/>
        <v>372.56880000000001</v>
      </c>
      <c r="AJ34" s="28">
        <f t="shared" si="2"/>
        <v>206.36119999999994</v>
      </c>
      <c r="AK34" s="31">
        <f t="shared" si="3"/>
        <v>0.55388749675227755</v>
      </c>
    </row>
    <row r="35" spans="1:37" s="13" customFormat="1" x14ac:dyDescent="0.3">
      <c r="A35" s="16" t="s">
        <v>81</v>
      </c>
      <c r="B35" s="1" t="s">
        <v>83</v>
      </c>
      <c r="C35" s="1" t="s">
        <v>82</v>
      </c>
      <c r="D35" s="14">
        <v>76.08</v>
      </c>
      <c r="E35" s="15">
        <v>1967</v>
      </c>
      <c r="F35" s="1"/>
      <c r="G35" s="1" t="s">
        <v>403</v>
      </c>
      <c r="H35" s="1" t="s">
        <v>406</v>
      </c>
      <c r="I35" s="1" t="s">
        <v>406</v>
      </c>
      <c r="J35" s="1" t="s">
        <v>404</v>
      </c>
      <c r="K35" s="1" t="s">
        <v>471</v>
      </c>
      <c r="L35" s="1" t="s">
        <v>237</v>
      </c>
      <c r="M35" s="1" t="s">
        <v>403</v>
      </c>
      <c r="N35" s="1" t="s">
        <v>404</v>
      </c>
      <c r="O35" s="1" t="s">
        <v>60</v>
      </c>
      <c r="P35" s="1" t="s">
        <v>403</v>
      </c>
      <c r="Q35" s="1" t="s">
        <v>472</v>
      </c>
      <c r="R35" s="1" t="s">
        <v>434</v>
      </c>
      <c r="S35" s="1" t="s">
        <v>406</v>
      </c>
      <c r="T35" s="1" t="s">
        <v>406</v>
      </c>
      <c r="U35" s="1" t="s">
        <v>563</v>
      </c>
      <c r="V35" s="1" t="s">
        <v>403</v>
      </c>
      <c r="W35" s="1"/>
      <c r="X35" s="1"/>
      <c r="Y35" s="1">
        <f t="shared" ref="Y35:Y66" si="5">COUNTIF(U35:X35,"*ja*")</f>
        <v>2</v>
      </c>
      <c r="Z35" s="1">
        <f t="shared" si="4"/>
        <v>1.06</v>
      </c>
      <c r="AA35" s="1"/>
      <c r="AB35" s="1" t="s">
        <v>588</v>
      </c>
      <c r="AC35" s="1" t="s">
        <v>237</v>
      </c>
      <c r="AD35" s="1"/>
      <c r="AE35" s="1"/>
      <c r="AF35" s="1" t="s">
        <v>548</v>
      </c>
      <c r="AG35" s="14">
        <v>684.72</v>
      </c>
      <c r="AH35" s="14">
        <v>544.73</v>
      </c>
      <c r="AI35" s="1">
        <f t="shared" ref="AI35:AI66" si="6">AH35*Z35</f>
        <v>577.41380000000004</v>
      </c>
      <c r="AJ35" s="28">
        <f t="shared" ref="AJ35:AJ66" si="7">AG35-AI35</f>
        <v>107.30619999999999</v>
      </c>
      <c r="AK35" s="31">
        <f t="shared" ref="AK35:AK66" si="8">AJ35/AI35</f>
        <v>0.18583934086784898</v>
      </c>
    </row>
    <row r="36" spans="1:37" s="17" customFormat="1" x14ac:dyDescent="0.3">
      <c r="A36" s="16" t="s">
        <v>249</v>
      </c>
      <c r="B36" s="1" t="s">
        <v>252</v>
      </c>
      <c r="C36" s="1" t="s">
        <v>250</v>
      </c>
      <c r="D36" s="14">
        <v>41.62</v>
      </c>
      <c r="E36" s="15">
        <v>1951</v>
      </c>
      <c r="F36" s="1"/>
      <c r="G36" s="1" t="s">
        <v>242</v>
      </c>
      <c r="H36" s="1" t="s">
        <v>406</v>
      </c>
      <c r="I36" s="1" t="s">
        <v>406</v>
      </c>
      <c r="J36" s="1" t="s">
        <v>404</v>
      </c>
      <c r="K36" s="1" t="s">
        <v>429</v>
      </c>
      <c r="L36" s="1" t="s">
        <v>237</v>
      </c>
      <c r="M36" s="1" t="s">
        <v>403</v>
      </c>
      <c r="N36" s="1" t="s">
        <v>404</v>
      </c>
      <c r="O36" s="1" t="s">
        <v>5</v>
      </c>
      <c r="P36" s="1" t="s">
        <v>403</v>
      </c>
      <c r="Q36" s="1" t="s">
        <v>473</v>
      </c>
      <c r="R36" s="1" t="s">
        <v>434</v>
      </c>
      <c r="S36" s="1" t="s">
        <v>403</v>
      </c>
      <c r="T36" s="1" t="s">
        <v>403</v>
      </c>
      <c r="U36" s="1"/>
      <c r="V36" s="1"/>
      <c r="W36" s="1"/>
      <c r="X36" s="1" t="s">
        <v>403</v>
      </c>
      <c r="Y36" s="1">
        <f t="shared" si="5"/>
        <v>1</v>
      </c>
      <c r="Z36" s="1">
        <f t="shared" si="4"/>
        <v>1.03</v>
      </c>
      <c r="AA36" s="1"/>
      <c r="AB36" s="1" t="s">
        <v>474</v>
      </c>
      <c r="AC36" s="1" t="s">
        <v>251</v>
      </c>
      <c r="AD36" s="1"/>
      <c r="AE36" s="1"/>
      <c r="AF36" s="1" t="s">
        <v>548</v>
      </c>
      <c r="AG36" s="14">
        <v>375</v>
      </c>
      <c r="AH36" s="14">
        <v>348.36</v>
      </c>
      <c r="AI36" s="1">
        <f t="shared" si="6"/>
        <v>358.81080000000003</v>
      </c>
      <c r="AJ36" s="28">
        <f t="shared" si="7"/>
        <v>16.189199999999971</v>
      </c>
      <c r="AK36" s="31">
        <f t="shared" si="8"/>
        <v>4.5119043239501069E-2</v>
      </c>
    </row>
    <row r="37" spans="1:37" s="13" customFormat="1" x14ac:dyDescent="0.3">
      <c r="A37" s="16" t="s">
        <v>84</v>
      </c>
      <c r="B37" s="1" t="s">
        <v>85</v>
      </c>
      <c r="C37" s="1" t="s">
        <v>82</v>
      </c>
      <c r="D37" s="14">
        <v>76.08</v>
      </c>
      <c r="E37" s="15">
        <v>1967</v>
      </c>
      <c r="F37" s="1"/>
      <c r="G37" s="1" t="s">
        <v>403</v>
      </c>
      <c r="H37" s="1" t="s">
        <v>406</v>
      </c>
      <c r="I37" s="1" t="s">
        <v>406</v>
      </c>
      <c r="J37" s="1" t="s">
        <v>406</v>
      </c>
      <c r="K37" s="1" t="s">
        <v>471</v>
      </c>
      <c r="L37" s="1" t="s">
        <v>237</v>
      </c>
      <c r="M37" s="1" t="s">
        <v>403</v>
      </c>
      <c r="N37" s="1" t="s">
        <v>404</v>
      </c>
      <c r="O37" s="1" t="s">
        <v>60</v>
      </c>
      <c r="P37" s="1" t="s">
        <v>403</v>
      </c>
      <c r="Q37" s="1" t="s">
        <v>472</v>
      </c>
      <c r="R37" s="1" t="s">
        <v>434</v>
      </c>
      <c r="S37" s="1" t="s">
        <v>406</v>
      </c>
      <c r="T37" s="1" t="s">
        <v>406</v>
      </c>
      <c r="U37" s="1" t="s">
        <v>563</v>
      </c>
      <c r="V37" s="1"/>
      <c r="W37" s="1" t="s">
        <v>562</v>
      </c>
      <c r="X37" s="1"/>
      <c r="Y37" s="1">
        <f t="shared" si="5"/>
        <v>2</v>
      </c>
      <c r="Z37" s="1">
        <f t="shared" si="4"/>
        <v>1.06</v>
      </c>
      <c r="AA37" s="1"/>
      <c r="AB37" s="1" t="s">
        <v>436</v>
      </c>
      <c r="AC37" s="1" t="s">
        <v>237</v>
      </c>
      <c r="AD37" s="1"/>
      <c r="AE37" s="1"/>
      <c r="AF37" s="1" t="s">
        <v>548</v>
      </c>
      <c r="AG37" s="14">
        <v>467</v>
      </c>
      <c r="AH37" s="14">
        <v>531.79999999999995</v>
      </c>
      <c r="AI37" s="1">
        <f t="shared" si="6"/>
        <v>563.70799999999997</v>
      </c>
      <c r="AJ37" s="28">
        <f t="shared" si="7"/>
        <v>-96.70799999999997</v>
      </c>
      <c r="AK37" s="31">
        <f t="shared" si="8"/>
        <v>-0.17155690534815893</v>
      </c>
    </row>
    <row r="38" spans="1:37" s="13" customFormat="1" x14ac:dyDescent="0.3">
      <c r="A38" s="16" t="s">
        <v>86</v>
      </c>
      <c r="B38" s="1" t="s">
        <v>88</v>
      </c>
      <c r="C38" s="1" t="s">
        <v>87</v>
      </c>
      <c r="D38" s="14">
        <v>79.17</v>
      </c>
      <c r="E38" s="15">
        <v>1927</v>
      </c>
      <c r="F38" s="1"/>
      <c r="G38" s="1" t="s">
        <v>403</v>
      </c>
      <c r="H38" s="1" t="s">
        <v>406</v>
      </c>
      <c r="I38" s="1" t="s">
        <v>406</v>
      </c>
      <c r="J38" s="1" t="s">
        <v>431</v>
      </c>
      <c r="K38" s="1" t="s">
        <v>551</v>
      </c>
      <c r="L38" s="1" t="s">
        <v>237</v>
      </c>
      <c r="M38" s="1" t="s">
        <v>403</v>
      </c>
      <c r="N38" s="1" t="s">
        <v>404</v>
      </c>
      <c r="O38" s="1" t="s">
        <v>5</v>
      </c>
      <c r="P38" s="1" t="s">
        <v>403</v>
      </c>
      <c r="Q38" s="1" t="s">
        <v>475</v>
      </c>
      <c r="R38" s="1" t="s">
        <v>452</v>
      </c>
      <c r="S38" s="1" t="s">
        <v>406</v>
      </c>
      <c r="T38" s="1" t="s">
        <v>406</v>
      </c>
      <c r="U38" s="1"/>
      <c r="V38" s="1"/>
      <c r="W38" s="1"/>
      <c r="X38" s="1" t="s">
        <v>403</v>
      </c>
      <c r="Y38" s="1">
        <f t="shared" si="5"/>
        <v>1</v>
      </c>
      <c r="Z38" s="1">
        <f t="shared" si="4"/>
        <v>1.03</v>
      </c>
      <c r="AA38" s="1"/>
      <c r="AB38" s="1" t="s">
        <v>476</v>
      </c>
      <c r="AC38" s="1" t="s">
        <v>237</v>
      </c>
      <c r="AD38" s="1"/>
      <c r="AE38" s="1"/>
      <c r="AF38" s="1" t="s">
        <v>548</v>
      </c>
      <c r="AG38" s="14">
        <v>840</v>
      </c>
      <c r="AH38" s="14">
        <v>585.07000000000005</v>
      </c>
      <c r="AI38" s="1">
        <f t="shared" si="6"/>
        <v>602.62210000000005</v>
      </c>
      <c r="AJ38" s="28">
        <f t="shared" si="7"/>
        <v>237.37789999999995</v>
      </c>
      <c r="AK38" s="31">
        <f t="shared" si="8"/>
        <v>0.39390838802626049</v>
      </c>
    </row>
    <row r="39" spans="1:37" s="13" customFormat="1" x14ac:dyDescent="0.3">
      <c r="A39" s="16" t="s">
        <v>253</v>
      </c>
      <c r="B39" s="1" t="s">
        <v>255</v>
      </c>
      <c r="C39" s="1" t="s">
        <v>250</v>
      </c>
      <c r="D39" s="14">
        <v>48</v>
      </c>
      <c r="E39" s="15">
        <v>1951</v>
      </c>
      <c r="F39" s="1"/>
      <c r="G39" s="1" t="s">
        <v>242</v>
      </c>
      <c r="H39" s="1" t="s">
        <v>406</v>
      </c>
      <c r="I39" s="1" t="s">
        <v>406</v>
      </c>
      <c r="J39" s="1" t="s">
        <v>431</v>
      </c>
      <c r="K39" s="1" t="s">
        <v>213</v>
      </c>
      <c r="L39" s="1" t="s">
        <v>237</v>
      </c>
      <c r="M39" s="1" t="s">
        <v>403</v>
      </c>
      <c r="N39" s="1" t="s">
        <v>406</v>
      </c>
      <c r="O39" s="1" t="s">
        <v>5</v>
      </c>
      <c r="P39" s="1" t="s">
        <v>403</v>
      </c>
      <c r="Q39" s="1" t="s">
        <v>473</v>
      </c>
      <c r="R39" s="1" t="s">
        <v>434</v>
      </c>
      <c r="S39" s="1" t="s">
        <v>403</v>
      </c>
      <c r="T39" s="1" t="s">
        <v>403</v>
      </c>
      <c r="U39" s="1"/>
      <c r="V39" s="1"/>
      <c r="W39" s="1"/>
      <c r="X39" s="1" t="s">
        <v>403</v>
      </c>
      <c r="Y39" s="1">
        <f t="shared" si="5"/>
        <v>1</v>
      </c>
      <c r="Z39" s="1">
        <f t="shared" si="4"/>
        <v>1.03</v>
      </c>
      <c r="AA39" s="1"/>
      <c r="AB39" s="1" t="s">
        <v>474</v>
      </c>
      <c r="AC39" s="1" t="s">
        <v>254</v>
      </c>
      <c r="AD39" s="1"/>
      <c r="AE39" s="1"/>
      <c r="AF39" s="1" t="s">
        <v>548</v>
      </c>
      <c r="AG39" s="14">
        <v>452</v>
      </c>
      <c r="AH39" s="14">
        <v>366.24</v>
      </c>
      <c r="AI39" s="1">
        <f t="shared" si="6"/>
        <v>377.22720000000004</v>
      </c>
      <c r="AJ39" s="28">
        <f t="shared" si="7"/>
        <v>74.772799999999961</v>
      </c>
      <c r="AK39" s="31">
        <f t="shared" si="8"/>
        <v>0.19821688361814829</v>
      </c>
    </row>
    <row r="40" spans="1:37" s="13" customFormat="1" x14ac:dyDescent="0.3">
      <c r="A40" s="16" t="s">
        <v>89</v>
      </c>
      <c r="B40" s="1" t="s">
        <v>91</v>
      </c>
      <c r="C40" s="1" t="s">
        <v>90</v>
      </c>
      <c r="D40" s="14">
        <v>62.58</v>
      </c>
      <c r="E40" s="15">
        <v>1956</v>
      </c>
      <c r="F40" s="1"/>
      <c r="G40" s="1" t="s">
        <v>403</v>
      </c>
      <c r="H40" s="1" t="s">
        <v>406</v>
      </c>
      <c r="I40" s="1" t="s">
        <v>406</v>
      </c>
      <c r="J40" s="1" t="s">
        <v>406</v>
      </c>
      <c r="K40" s="1" t="s">
        <v>213</v>
      </c>
      <c r="L40" s="1" t="s">
        <v>412</v>
      </c>
      <c r="M40" s="1" t="s">
        <v>403</v>
      </c>
      <c r="N40" s="1" t="s">
        <v>404</v>
      </c>
      <c r="O40" s="1" t="s">
        <v>490</v>
      </c>
      <c r="P40" s="1" t="s">
        <v>403</v>
      </c>
      <c r="Q40" s="1" t="s">
        <v>477</v>
      </c>
      <c r="R40" s="1" t="s">
        <v>452</v>
      </c>
      <c r="S40" s="1" t="s">
        <v>406</v>
      </c>
      <c r="T40" s="1" t="s">
        <v>403</v>
      </c>
      <c r="U40" s="1" t="s">
        <v>563</v>
      </c>
      <c r="V40" s="1"/>
      <c r="W40" s="1"/>
      <c r="X40" s="1" t="s">
        <v>403</v>
      </c>
      <c r="Y40" s="1">
        <f t="shared" si="5"/>
        <v>2</v>
      </c>
      <c r="Z40" s="1">
        <f t="shared" si="4"/>
        <v>1.06</v>
      </c>
      <c r="AA40" s="1"/>
      <c r="AB40" s="1" t="s">
        <v>480</v>
      </c>
      <c r="AC40" s="1" t="s">
        <v>235</v>
      </c>
      <c r="AD40" s="1"/>
      <c r="AE40" s="1"/>
      <c r="AF40" s="1" t="s">
        <v>548</v>
      </c>
      <c r="AG40" s="14">
        <v>688.38</v>
      </c>
      <c r="AH40" s="14">
        <v>482.49</v>
      </c>
      <c r="AI40" s="1">
        <f t="shared" si="6"/>
        <v>511.43940000000003</v>
      </c>
      <c r="AJ40" s="28">
        <f t="shared" si="7"/>
        <v>176.94059999999996</v>
      </c>
      <c r="AK40" s="31">
        <f t="shared" si="8"/>
        <v>0.34596591502336338</v>
      </c>
    </row>
    <row r="41" spans="1:37" s="13" customFormat="1" x14ac:dyDescent="0.3">
      <c r="A41" s="16" t="s">
        <v>92</v>
      </c>
      <c r="B41" s="1" t="s">
        <v>95</v>
      </c>
      <c r="C41" s="1" t="s">
        <v>93</v>
      </c>
      <c r="D41" s="14">
        <v>39.82</v>
      </c>
      <c r="E41" s="15">
        <v>1957</v>
      </c>
      <c r="F41" s="1"/>
      <c r="G41" s="1" t="s">
        <v>242</v>
      </c>
      <c r="H41" s="1" t="s">
        <v>406</v>
      </c>
      <c r="I41" s="1" t="s">
        <v>406</v>
      </c>
      <c r="J41" s="1" t="s">
        <v>404</v>
      </c>
      <c r="K41" s="1" t="s">
        <v>213</v>
      </c>
      <c r="L41" s="1" t="s">
        <v>406</v>
      </c>
      <c r="M41" s="1" t="s">
        <v>403</v>
      </c>
      <c r="N41" s="1" t="s">
        <v>406</v>
      </c>
      <c r="O41" s="1" t="s">
        <v>5</v>
      </c>
      <c r="P41" s="1" t="s">
        <v>403</v>
      </c>
      <c r="Q41" s="1" t="s">
        <v>478</v>
      </c>
      <c r="R41" s="24" t="s">
        <v>579</v>
      </c>
      <c r="S41" s="1" t="s">
        <v>406</v>
      </c>
      <c r="T41" s="1" t="s">
        <v>404</v>
      </c>
      <c r="U41" s="1"/>
      <c r="V41" s="1"/>
      <c r="W41" s="1" t="s">
        <v>562</v>
      </c>
      <c r="X41" s="1" t="s">
        <v>403</v>
      </c>
      <c r="Y41" s="1">
        <f t="shared" si="5"/>
        <v>2</v>
      </c>
      <c r="Z41" s="1">
        <f t="shared" si="4"/>
        <v>1.06</v>
      </c>
      <c r="AA41" s="1"/>
      <c r="AB41" s="1" t="s">
        <v>479</v>
      </c>
      <c r="AC41" s="1" t="s">
        <v>94</v>
      </c>
      <c r="AD41" s="1"/>
      <c r="AE41" s="1"/>
      <c r="AF41" s="1" t="s">
        <v>548</v>
      </c>
      <c r="AG41" s="14">
        <v>434.04</v>
      </c>
      <c r="AH41" s="14">
        <v>317.76</v>
      </c>
      <c r="AI41" s="1">
        <f t="shared" si="6"/>
        <v>336.82560000000001</v>
      </c>
      <c r="AJ41" s="28">
        <f t="shared" si="7"/>
        <v>97.214400000000012</v>
      </c>
      <c r="AK41" s="31">
        <f t="shared" si="8"/>
        <v>0.28861939235022521</v>
      </c>
    </row>
    <row r="42" spans="1:37" s="47" customFormat="1" x14ac:dyDescent="0.3">
      <c r="A42" s="42" t="s">
        <v>96</v>
      </c>
      <c r="B42" s="34" t="s">
        <v>98</v>
      </c>
      <c r="C42" s="34" t="s">
        <v>97</v>
      </c>
      <c r="D42" s="43">
        <v>44.96</v>
      </c>
      <c r="E42" s="44">
        <v>1956</v>
      </c>
      <c r="F42" s="34"/>
      <c r="G42" s="34" t="s">
        <v>403</v>
      </c>
      <c r="H42" s="34" t="s">
        <v>406</v>
      </c>
      <c r="I42" s="34" t="s">
        <v>406</v>
      </c>
      <c r="J42" s="34" t="s">
        <v>404</v>
      </c>
      <c r="K42" s="34" t="s">
        <v>213</v>
      </c>
      <c r="L42" s="34" t="s">
        <v>406</v>
      </c>
      <c r="M42" s="34" t="s">
        <v>403</v>
      </c>
      <c r="N42" s="34" t="s">
        <v>404</v>
      </c>
      <c r="O42" s="34" t="s">
        <v>5</v>
      </c>
      <c r="P42" s="34" t="s">
        <v>403</v>
      </c>
      <c r="Q42" s="34" t="s">
        <v>447</v>
      </c>
      <c r="R42" s="34" t="s">
        <v>452</v>
      </c>
      <c r="S42" s="34" t="s">
        <v>406</v>
      </c>
      <c r="T42" s="34" t="s">
        <v>406</v>
      </c>
      <c r="U42" s="34" t="s">
        <v>563</v>
      </c>
      <c r="V42" s="34"/>
      <c r="W42" s="34"/>
      <c r="X42" s="34" t="s">
        <v>403</v>
      </c>
      <c r="Y42" s="34">
        <f t="shared" si="5"/>
        <v>2</v>
      </c>
      <c r="Z42" s="34">
        <f t="shared" si="4"/>
        <v>1.06</v>
      </c>
      <c r="AA42" s="34"/>
      <c r="AB42" s="34" t="s">
        <v>480</v>
      </c>
      <c r="AC42" s="34" t="s">
        <v>257</v>
      </c>
      <c r="AD42" s="34"/>
      <c r="AE42" s="34"/>
      <c r="AF42" s="34" t="s">
        <v>548</v>
      </c>
      <c r="AG42" s="43">
        <v>535.02</v>
      </c>
      <c r="AH42" s="43">
        <v>369.57</v>
      </c>
      <c r="AI42" s="34">
        <f t="shared" si="6"/>
        <v>391.74420000000003</v>
      </c>
      <c r="AJ42" s="45">
        <f t="shared" si="7"/>
        <v>143.27579999999995</v>
      </c>
      <c r="AK42" s="46">
        <f t="shared" si="8"/>
        <v>0.36573815260059994</v>
      </c>
    </row>
    <row r="43" spans="1:37" s="13" customFormat="1" x14ac:dyDescent="0.3">
      <c r="A43" s="16" t="s">
        <v>99</v>
      </c>
      <c r="B43" s="1" t="s">
        <v>102</v>
      </c>
      <c r="C43" s="1" t="s">
        <v>100</v>
      </c>
      <c r="D43" s="14">
        <v>50.77</v>
      </c>
      <c r="E43" s="15">
        <v>1956</v>
      </c>
      <c r="F43" s="1" t="s">
        <v>409</v>
      </c>
      <c r="G43" s="1" t="s">
        <v>403</v>
      </c>
      <c r="H43" s="1" t="s">
        <v>406</v>
      </c>
      <c r="I43" s="1" t="s">
        <v>406</v>
      </c>
      <c r="J43" s="1" t="s">
        <v>404</v>
      </c>
      <c r="K43" s="1" t="s">
        <v>580</v>
      </c>
      <c r="L43" s="1" t="s">
        <v>237</v>
      </c>
      <c r="M43" s="1" t="s">
        <v>403</v>
      </c>
      <c r="N43" s="1" t="s">
        <v>406</v>
      </c>
      <c r="O43" s="1" t="s">
        <v>5</v>
      </c>
      <c r="P43" s="1" t="s">
        <v>403</v>
      </c>
      <c r="Q43" s="1" t="s">
        <v>481</v>
      </c>
      <c r="R43" s="1" t="s">
        <v>452</v>
      </c>
      <c r="S43" s="1" t="s">
        <v>406</v>
      </c>
      <c r="T43" s="1" t="s">
        <v>406</v>
      </c>
      <c r="U43" s="1"/>
      <c r="V43" s="1"/>
      <c r="W43" s="1"/>
      <c r="X43" s="1" t="s">
        <v>403</v>
      </c>
      <c r="Y43" s="1">
        <f t="shared" si="5"/>
        <v>1</v>
      </c>
      <c r="Z43" s="1">
        <f t="shared" si="4"/>
        <v>1.03</v>
      </c>
      <c r="AA43" s="1"/>
      <c r="AB43" s="1"/>
      <c r="AC43" s="1" t="s">
        <v>101</v>
      </c>
      <c r="AD43" s="1"/>
      <c r="AE43" s="1"/>
      <c r="AF43" s="1" t="s">
        <v>548</v>
      </c>
      <c r="AG43" s="14">
        <v>494</v>
      </c>
      <c r="AH43" s="14">
        <v>401.08</v>
      </c>
      <c r="AI43" s="1">
        <f t="shared" si="6"/>
        <v>413.11239999999998</v>
      </c>
      <c r="AJ43" s="28">
        <f t="shared" si="7"/>
        <v>80.88760000000002</v>
      </c>
      <c r="AK43" s="31">
        <f t="shared" si="8"/>
        <v>0.19580046495820513</v>
      </c>
    </row>
    <row r="44" spans="1:37" s="47" customFormat="1" x14ac:dyDescent="0.3">
      <c r="A44" s="42" t="s">
        <v>103</v>
      </c>
      <c r="B44" s="34" t="s">
        <v>105</v>
      </c>
      <c r="C44" s="34" t="s">
        <v>104</v>
      </c>
      <c r="D44" s="43">
        <v>47.56</v>
      </c>
      <c r="E44" s="44">
        <v>1956</v>
      </c>
      <c r="F44" s="34"/>
      <c r="G44" s="34" t="s">
        <v>403</v>
      </c>
      <c r="H44" s="34" t="s">
        <v>406</v>
      </c>
      <c r="I44" s="34" t="s">
        <v>406</v>
      </c>
      <c r="J44" s="34" t="s">
        <v>404</v>
      </c>
      <c r="K44" s="34" t="s">
        <v>429</v>
      </c>
      <c r="L44" s="34" t="s">
        <v>237</v>
      </c>
      <c r="M44" s="34" t="s">
        <v>403</v>
      </c>
      <c r="N44" s="34" t="s">
        <v>404</v>
      </c>
      <c r="O44" s="34" t="s">
        <v>5</v>
      </c>
      <c r="P44" s="34" t="s">
        <v>403</v>
      </c>
      <c r="Q44" s="34" t="s">
        <v>447</v>
      </c>
      <c r="R44" s="34" t="s">
        <v>452</v>
      </c>
      <c r="S44" s="34" t="s">
        <v>406</v>
      </c>
      <c r="T44" s="34" t="s">
        <v>406</v>
      </c>
      <c r="U44" s="34"/>
      <c r="V44" s="34"/>
      <c r="W44" s="34"/>
      <c r="X44" s="34" t="s">
        <v>403</v>
      </c>
      <c r="Y44" s="34">
        <f t="shared" si="5"/>
        <v>1</v>
      </c>
      <c r="Z44" s="34">
        <f t="shared" si="4"/>
        <v>1.03</v>
      </c>
      <c r="AA44" s="34"/>
      <c r="AB44" s="34" t="s">
        <v>482</v>
      </c>
      <c r="AC44" s="34" t="s">
        <v>236</v>
      </c>
      <c r="AD44" s="34"/>
      <c r="AE44" s="34"/>
      <c r="AF44" s="34" t="s">
        <v>548</v>
      </c>
      <c r="AG44" s="43">
        <v>594.5</v>
      </c>
      <c r="AH44" s="43">
        <v>380.48</v>
      </c>
      <c r="AI44" s="34">
        <f t="shared" si="6"/>
        <v>391.89440000000002</v>
      </c>
      <c r="AJ44" s="45">
        <f t="shared" si="7"/>
        <v>202.60559999999998</v>
      </c>
      <c r="AK44" s="46">
        <f t="shared" si="8"/>
        <v>0.5169902912621358</v>
      </c>
    </row>
    <row r="45" spans="1:37" s="47" customFormat="1" x14ac:dyDescent="0.3">
      <c r="A45" s="48" t="s">
        <v>258</v>
      </c>
      <c r="B45" s="34" t="s">
        <v>261</v>
      </c>
      <c r="C45" s="34" t="s">
        <v>259</v>
      </c>
      <c r="D45" s="43">
        <v>60.11</v>
      </c>
      <c r="E45" s="44">
        <v>1957</v>
      </c>
      <c r="F45" s="34"/>
      <c r="G45" s="34" t="s">
        <v>403</v>
      </c>
      <c r="H45" s="34" t="s">
        <v>406</v>
      </c>
      <c r="I45" s="34" t="s">
        <v>406</v>
      </c>
      <c r="J45" s="34" t="s">
        <v>404</v>
      </c>
      <c r="K45" s="34" t="s">
        <v>429</v>
      </c>
      <c r="L45" s="34" t="s">
        <v>237</v>
      </c>
      <c r="M45" s="34" t="s">
        <v>403</v>
      </c>
      <c r="N45" s="34" t="s">
        <v>404</v>
      </c>
      <c r="O45" s="34" t="s">
        <v>5</v>
      </c>
      <c r="P45" s="34" t="s">
        <v>403</v>
      </c>
      <c r="Q45" s="34" t="s">
        <v>483</v>
      </c>
      <c r="R45" s="34" t="s">
        <v>434</v>
      </c>
      <c r="S45" s="34" t="s">
        <v>403</v>
      </c>
      <c r="T45" s="34" t="s">
        <v>403</v>
      </c>
      <c r="U45" s="34"/>
      <c r="V45" s="34"/>
      <c r="W45" s="34"/>
      <c r="X45" s="34" t="s">
        <v>403</v>
      </c>
      <c r="Y45" s="34">
        <f t="shared" si="5"/>
        <v>1</v>
      </c>
      <c r="Z45" s="34">
        <f t="shared" si="4"/>
        <v>1.03</v>
      </c>
      <c r="AA45" s="34"/>
      <c r="AB45" s="34" t="s">
        <v>442</v>
      </c>
      <c r="AC45" s="34" t="s">
        <v>260</v>
      </c>
      <c r="AD45" s="34"/>
      <c r="AE45" s="34"/>
      <c r="AF45" s="34" t="s">
        <v>548</v>
      </c>
      <c r="AG45" s="43">
        <v>658.81</v>
      </c>
      <c r="AH45" s="43">
        <v>478.48</v>
      </c>
      <c r="AI45" s="34">
        <f t="shared" si="6"/>
        <v>492.83440000000002</v>
      </c>
      <c r="AJ45" s="45">
        <f t="shared" si="7"/>
        <v>165.97559999999993</v>
      </c>
      <c r="AK45" s="46">
        <f t="shared" si="8"/>
        <v>0.33677762753574003</v>
      </c>
    </row>
    <row r="46" spans="1:37" s="47" customFormat="1" x14ac:dyDescent="0.3">
      <c r="A46" s="42" t="s">
        <v>106</v>
      </c>
      <c r="B46" s="34" t="s">
        <v>109</v>
      </c>
      <c r="C46" s="34" t="s">
        <v>107</v>
      </c>
      <c r="D46" s="43">
        <v>67.3</v>
      </c>
      <c r="E46" s="44">
        <v>1971</v>
      </c>
      <c r="F46" s="34"/>
      <c r="G46" s="34" t="s">
        <v>403</v>
      </c>
      <c r="H46" s="34" t="s">
        <v>406</v>
      </c>
      <c r="I46" s="34" t="s">
        <v>406</v>
      </c>
      <c r="J46" s="34" t="s">
        <v>404</v>
      </c>
      <c r="K46" s="34" t="s">
        <v>552</v>
      </c>
      <c r="L46" s="34" t="s">
        <v>237</v>
      </c>
      <c r="M46" s="34" t="s">
        <v>403</v>
      </c>
      <c r="N46" s="34" t="s">
        <v>404</v>
      </c>
      <c r="O46" s="34" t="s">
        <v>5</v>
      </c>
      <c r="P46" s="24" t="s">
        <v>237</v>
      </c>
      <c r="Q46" s="34" t="s">
        <v>484</v>
      </c>
      <c r="R46" s="34" t="s">
        <v>452</v>
      </c>
      <c r="S46" s="34" t="s">
        <v>406</v>
      </c>
      <c r="T46" s="34" t="s">
        <v>406</v>
      </c>
      <c r="U46" s="34" t="s">
        <v>563</v>
      </c>
      <c r="V46" s="34"/>
      <c r="W46" s="34"/>
      <c r="X46" s="34" t="s">
        <v>403</v>
      </c>
      <c r="Y46" s="34">
        <f t="shared" si="5"/>
        <v>2</v>
      </c>
      <c r="Z46" s="34">
        <f t="shared" si="4"/>
        <v>1.06</v>
      </c>
      <c r="AA46" s="34"/>
      <c r="AB46" s="34" t="s">
        <v>589</v>
      </c>
      <c r="AC46" s="34" t="s">
        <v>108</v>
      </c>
      <c r="AD46" s="34"/>
      <c r="AE46" s="34"/>
      <c r="AF46" s="34" t="s">
        <v>548</v>
      </c>
      <c r="AG46" s="43">
        <v>632.62</v>
      </c>
      <c r="AH46" s="43">
        <v>500.71</v>
      </c>
      <c r="AI46" s="34">
        <f t="shared" si="6"/>
        <v>530.75260000000003</v>
      </c>
      <c r="AJ46" s="45">
        <f t="shared" si="7"/>
        <v>101.86739999999998</v>
      </c>
      <c r="AK46" s="46">
        <f t="shared" si="8"/>
        <v>0.1919301007663457</v>
      </c>
    </row>
    <row r="47" spans="1:37" s="13" customFormat="1" x14ac:dyDescent="0.3">
      <c r="A47" s="16" t="s">
        <v>110</v>
      </c>
      <c r="B47" s="1" t="s">
        <v>113</v>
      </c>
      <c r="C47" s="1" t="s">
        <v>111</v>
      </c>
      <c r="D47" s="14">
        <v>47.37</v>
      </c>
      <c r="E47" s="15">
        <v>1952</v>
      </c>
      <c r="F47" s="1"/>
      <c r="G47" s="1" t="s">
        <v>242</v>
      </c>
      <c r="H47" s="1" t="s">
        <v>406</v>
      </c>
      <c r="I47" s="1" t="s">
        <v>406</v>
      </c>
      <c r="J47" s="1" t="s">
        <v>406</v>
      </c>
      <c r="K47" s="1" t="s">
        <v>471</v>
      </c>
      <c r="L47" s="1" t="s">
        <v>406</v>
      </c>
      <c r="M47" s="1" t="s">
        <v>403</v>
      </c>
      <c r="N47" s="1" t="s">
        <v>406</v>
      </c>
      <c r="O47" s="1" t="s">
        <v>5</v>
      </c>
      <c r="P47" s="24" t="s">
        <v>237</v>
      </c>
      <c r="Q47" s="1" t="s">
        <v>485</v>
      </c>
      <c r="R47" s="1" t="s">
        <v>418</v>
      </c>
      <c r="S47" s="1" t="s">
        <v>406</v>
      </c>
      <c r="T47" s="1" t="s">
        <v>403</v>
      </c>
      <c r="U47" s="1"/>
      <c r="V47" s="1"/>
      <c r="W47" s="1"/>
      <c r="X47" s="1" t="s">
        <v>403</v>
      </c>
      <c r="Y47" s="1">
        <f t="shared" si="5"/>
        <v>1</v>
      </c>
      <c r="Z47" s="1">
        <f t="shared" si="4"/>
        <v>1.03</v>
      </c>
      <c r="AA47" s="1"/>
      <c r="AB47" s="1" t="s">
        <v>442</v>
      </c>
      <c r="AC47" s="1" t="s">
        <v>112</v>
      </c>
      <c r="AD47" s="1"/>
      <c r="AE47" s="1"/>
      <c r="AF47" s="1" t="s">
        <v>548</v>
      </c>
      <c r="AG47" s="14">
        <v>450</v>
      </c>
      <c r="AH47" s="14">
        <v>324.01</v>
      </c>
      <c r="AI47" s="1">
        <f t="shared" si="6"/>
        <v>333.7303</v>
      </c>
      <c r="AJ47" s="28">
        <f t="shared" si="7"/>
        <v>116.2697</v>
      </c>
      <c r="AK47" s="31">
        <f t="shared" si="8"/>
        <v>0.34839419735037541</v>
      </c>
    </row>
    <row r="48" spans="1:37" s="13" customFormat="1" x14ac:dyDescent="0.3">
      <c r="A48" s="16" t="s">
        <v>114</v>
      </c>
      <c r="B48" s="1" t="s">
        <v>116</v>
      </c>
      <c r="C48" s="1" t="s">
        <v>115</v>
      </c>
      <c r="D48" s="14">
        <v>61.19</v>
      </c>
      <c r="E48" s="15">
        <v>1964</v>
      </c>
      <c r="F48" s="1"/>
      <c r="G48" s="1" t="s">
        <v>403</v>
      </c>
      <c r="H48" s="1" t="s">
        <v>406</v>
      </c>
      <c r="I48" s="1" t="s">
        <v>406</v>
      </c>
      <c r="J48" s="1" t="s">
        <v>404</v>
      </c>
      <c r="K48" s="1" t="s">
        <v>429</v>
      </c>
      <c r="L48" s="1" t="s">
        <v>237</v>
      </c>
      <c r="M48" s="1" t="s">
        <v>403</v>
      </c>
      <c r="N48" s="1" t="s">
        <v>404</v>
      </c>
      <c r="O48" s="1" t="s">
        <v>5</v>
      </c>
      <c r="P48" s="1" t="s">
        <v>403</v>
      </c>
      <c r="Q48" s="1" t="s">
        <v>437</v>
      </c>
      <c r="R48" s="1" t="s">
        <v>434</v>
      </c>
      <c r="S48" s="1" t="s">
        <v>406</v>
      </c>
      <c r="T48" s="1" t="s">
        <v>404</v>
      </c>
      <c r="U48" s="1"/>
      <c r="V48" s="1"/>
      <c r="W48" s="1"/>
      <c r="X48" s="1"/>
      <c r="Y48" s="1">
        <f t="shared" si="5"/>
        <v>0</v>
      </c>
      <c r="Z48" s="1">
        <f t="shared" si="4"/>
        <v>1</v>
      </c>
      <c r="AA48" s="1"/>
      <c r="AB48" s="1" t="s">
        <v>486</v>
      </c>
      <c r="AC48" s="1" t="s">
        <v>119</v>
      </c>
      <c r="AD48" s="1"/>
      <c r="AE48" s="1"/>
      <c r="AF48" s="1" t="s">
        <v>548</v>
      </c>
      <c r="AG48" s="14">
        <v>538</v>
      </c>
      <c r="AH48" s="14">
        <v>465.04</v>
      </c>
      <c r="AI48" s="1">
        <f t="shared" si="6"/>
        <v>465.04</v>
      </c>
      <c r="AJ48" s="28">
        <f t="shared" si="7"/>
        <v>72.95999999999998</v>
      </c>
      <c r="AK48" s="31">
        <f t="shared" si="8"/>
        <v>0.15688972991570613</v>
      </c>
    </row>
    <row r="49" spans="1:37" s="13" customFormat="1" x14ac:dyDescent="0.3">
      <c r="A49" s="16" t="s">
        <v>117</v>
      </c>
      <c r="B49" s="1" t="s">
        <v>120</v>
      </c>
      <c r="C49" s="1" t="s">
        <v>118</v>
      </c>
      <c r="D49" s="14">
        <v>54.9</v>
      </c>
      <c r="E49" s="15">
        <v>1964</v>
      </c>
      <c r="F49" s="1"/>
      <c r="G49" s="1" t="s">
        <v>403</v>
      </c>
      <c r="H49" s="1" t="s">
        <v>406</v>
      </c>
      <c r="I49" s="1" t="s">
        <v>406</v>
      </c>
      <c r="J49" s="1" t="s">
        <v>404</v>
      </c>
      <c r="K49" s="1" t="s">
        <v>488</v>
      </c>
      <c r="L49" s="1" t="s">
        <v>237</v>
      </c>
      <c r="M49" s="1" t="s">
        <v>403</v>
      </c>
      <c r="N49" s="1" t="s">
        <v>404</v>
      </c>
      <c r="O49" s="1" t="s">
        <v>5</v>
      </c>
      <c r="P49" s="1" t="s">
        <v>403</v>
      </c>
      <c r="Q49" s="1" t="s">
        <v>487</v>
      </c>
      <c r="R49" s="1" t="s">
        <v>434</v>
      </c>
      <c r="S49" s="1" t="s">
        <v>403</v>
      </c>
      <c r="T49" s="1" t="s">
        <v>403</v>
      </c>
      <c r="U49" s="1"/>
      <c r="V49" s="1"/>
      <c r="W49" s="1"/>
      <c r="X49" s="1" t="s">
        <v>404</v>
      </c>
      <c r="Y49" s="1">
        <f t="shared" si="5"/>
        <v>1</v>
      </c>
      <c r="Z49" s="1">
        <f t="shared" si="4"/>
        <v>1.03</v>
      </c>
      <c r="AA49" s="1"/>
      <c r="AB49" s="1" t="s">
        <v>489</v>
      </c>
      <c r="AC49" s="1" t="s">
        <v>262</v>
      </c>
      <c r="AD49" s="1"/>
      <c r="AE49" s="1"/>
      <c r="AF49" s="1" t="s">
        <v>548</v>
      </c>
      <c r="AG49" s="14">
        <v>499</v>
      </c>
      <c r="AH49" s="14">
        <v>434.81</v>
      </c>
      <c r="AI49" s="1">
        <f t="shared" si="6"/>
        <v>447.85430000000002</v>
      </c>
      <c r="AJ49" s="28">
        <f t="shared" si="7"/>
        <v>51.145699999999977</v>
      </c>
      <c r="AK49" s="31">
        <f t="shared" si="8"/>
        <v>0.11420164995624688</v>
      </c>
    </row>
    <row r="50" spans="1:37" s="47" customFormat="1" x14ac:dyDescent="0.3">
      <c r="A50" s="42" t="s">
        <v>121</v>
      </c>
      <c r="B50" s="34" t="s">
        <v>123</v>
      </c>
      <c r="C50" s="34" t="s">
        <v>122</v>
      </c>
      <c r="D50" s="43">
        <v>69.7</v>
      </c>
      <c r="E50" s="44">
        <v>1960</v>
      </c>
      <c r="F50" s="34"/>
      <c r="G50" s="34" t="s">
        <v>403</v>
      </c>
      <c r="H50" s="34" t="s">
        <v>406</v>
      </c>
      <c r="I50" s="34" t="s">
        <v>406</v>
      </c>
      <c r="J50" s="34" t="s">
        <v>404</v>
      </c>
      <c r="K50" s="34" t="s">
        <v>551</v>
      </c>
      <c r="L50" s="34" t="s">
        <v>237</v>
      </c>
      <c r="M50" s="34" t="s">
        <v>403</v>
      </c>
      <c r="N50" s="34" t="s">
        <v>404</v>
      </c>
      <c r="O50" s="34" t="s">
        <v>490</v>
      </c>
      <c r="P50" s="34" t="s">
        <v>403</v>
      </c>
      <c r="Q50" s="34" t="s">
        <v>491</v>
      </c>
      <c r="R50" s="34" t="s">
        <v>452</v>
      </c>
      <c r="S50" s="34" t="s">
        <v>406</v>
      </c>
      <c r="T50" s="34" t="s">
        <v>406</v>
      </c>
      <c r="U50" s="34"/>
      <c r="V50" s="34"/>
      <c r="W50" s="34"/>
      <c r="X50" s="34" t="s">
        <v>403</v>
      </c>
      <c r="Y50" s="34">
        <f t="shared" si="5"/>
        <v>1</v>
      </c>
      <c r="Z50" s="34">
        <f t="shared" si="4"/>
        <v>1.03</v>
      </c>
      <c r="AA50" s="34"/>
      <c r="AB50" s="34" t="s">
        <v>492</v>
      </c>
      <c r="AC50" s="34" t="s">
        <v>237</v>
      </c>
      <c r="AD50" s="34"/>
      <c r="AE50" s="34"/>
      <c r="AF50" s="34" t="s">
        <v>548</v>
      </c>
      <c r="AG50" s="43">
        <v>676.09</v>
      </c>
      <c r="AH50" s="43">
        <v>519.96</v>
      </c>
      <c r="AI50" s="34">
        <f t="shared" si="6"/>
        <v>535.55880000000002</v>
      </c>
      <c r="AJ50" s="45">
        <f t="shared" si="7"/>
        <v>140.53120000000001</v>
      </c>
      <c r="AK50" s="46">
        <f t="shared" si="8"/>
        <v>0.2624010659520486</v>
      </c>
    </row>
    <row r="51" spans="1:37" s="13" customFormat="1" x14ac:dyDescent="0.3">
      <c r="A51" s="16" t="s">
        <v>124</v>
      </c>
      <c r="B51" s="1" t="s">
        <v>126</v>
      </c>
      <c r="C51" s="1" t="s">
        <v>125</v>
      </c>
      <c r="D51" s="14">
        <v>49.56</v>
      </c>
      <c r="E51" s="15">
        <v>1951</v>
      </c>
      <c r="F51" s="1"/>
      <c r="G51" s="1" t="s">
        <v>403</v>
      </c>
      <c r="H51" s="1" t="s">
        <v>406</v>
      </c>
      <c r="I51" s="1" t="s">
        <v>406</v>
      </c>
      <c r="J51" s="1" t="s">
        <v>406</v>
      </c>
      <c r="K51" s="1" t="s">
        <v>551</v>
      </c>
      <c r="L51" s="1" t="s">
        <v>237</v>
      </c>
      <c r="M51" s="1" t="s">
        <v>403</v>
      </c>
      <c r="N51" s="1" t="s">
        <v>404</v>
      </c>
      <c r="O51" s="1" t="s">
        <v>490</v>
      </c>
      <c r="P51" s="1" t="s">
        <v>403</v>
      </c>
      <c r="Q51" s="1" t="s">
        <v>477</v>
      </c>
      <c r="R51" s="1" t="s">
        <v>452</v>
      </c>
      <c r="S51" s="1" t="s">
        <v>406</v>
      </c>
      <c r="T51" s="1" t="s">
        <v>406</v>
      </c>
      <c r="U51" s="1"/>
      <c r="V51" s="1"/>
      <c r="W51" s="1"/>
      <c r="X51" s="1" t="s">
        <v>403</v>
      </c>
      <c r="Y51" s="1">
        <f t="shared" si="5"/>
        <v>1</v>
      </c>
      <c r="Z51" s="1">
        <f t="shared" si="4"/>
        <v>1.03</v>
      </c>
      <c r="AA51" s="1"/>
      <c r="AB51" s="1"/>
      <c r="AC51" s="1" t="s">
        <v>237</v>
      </c>
      <c r="AD51" s="1"/>
      <c r="AE51" s="1"/>
      <c r="AF51" s="1" t="s">
        <v>548</v>
      </c>
      <c r="AG51" s="14">
        <v>613.05999999999995</v>
      </c>
      <c r="AH51" s="14">
        <v>369.72</v>
      </c>
      <c r="AI51" s="1">
        <f t="shared" si="6"/>
        <v>380.81160000000006</v>
      </c>
      <c r="AJ51" s="28">
        <f t="shared" si="7"/>
        <v>232.24839999999989</v>
      </c>
      <c r="AK51" s="31">
        <f t="shared" si="8"/>
        <v>0.60987743020433161</v>
      </c>
    </row>
    <row r="52" spans="1:37" s="13" customFormat="1" x14ac:dyDescent="0.3">
      <c r="A52" s="16" t="s">
        <v>127</v>
      </c>
      <c r="B52" s="1" t="s">
        <v>129</v>
      </c>
      <c r="C52" s="1" t="s">
        <v>125</v>
      </c>
      <c r="D52" s="14">
        <v>49.66</v>
      </c>
      <c r="E52" s="15">
        <v>1951</v>
      </c>
      <c r="F52" s="1"/>
      <c r="G52" s="1" t="s">
        <v>403</v>
      </c>
      <c r="H52" s="1" t="s">
        <v>406</v>
      </c>
      <c r="I52" s="1" t="s">
        <v>406</v>
      </c>
      <c r="J52" s="1" t="s">
        <v>431</v>
      </c>
      <c r="K52" s="1" t="s">
        <v>429</v>
      </c>
      <c r="L52" s="1" t="s">
        <v>237</v>
      </c>
      <c r="M52" s="1" t="s">
        <v>403</v>
      </c>
      <c r="N52" s="1" t="s">
        <v>404</v>
      </c>
      <c r="O52" s="1" t="s">
        <v>490</v>
      </c>
      <c r="P52" s="1" t="s">
        <v>403</v>
      </c>
      <c r="Q52" s="1" t="s">
        <v>477</v>
      </c>
      <c r="R52" s="1" t="s">
        <v>452</v>
      </c>
      <c r="S52" s="1" t="s">
        <v>406</v>
      </c>
      <c r="T52" s="1" t="s">
        <v>406</v>
      </c>
      <c r="U52" s="1"/>
      <c r="V52" s="1"/>
      <c r="W52" s="1"/>
      <c r="X52" s="1" t="s">
        <v>403</v>
      </c>
      <c r="Y52" s="1">
        <f t="shared" si="5"/>
        <v>1</v>
      </c>
      <c r="Z52" s="1">
        <f t="shared" si="4"/>
        <v>1.03</v>
      </c>
      <c r="AA52" s="1"/>
      <c r="AB52" s="1"/>
      <c r="AC52" s="1" t="s">
        <v>128</v>
      </c>
      <c r="AD52" s="1"/>
      <c r="AE52" s="1"/>
      <c r="AF52" s="1" t="s">
        <v>548</v>
      </c>
      <c r="AG52" s="14">
        <v>546.26</v>
      </c>
      <c r="AH52" s="14">
        <v>384.37</v>
      </c>
      <c r="AI52" s="1">
        <f t="shared" si="6"/>
        <v>395.90110000000004</v>
      </c>
      <c r="AJ52" s="28">
        <f t="shared" si="7"/>
        <v>150.35889999999995</v>
      </c>
      <c r="AK52" s="31">
        <f t="shared" si="8"/>
        <v>0.37978904327368612</v>
      </c>
    </row>
    <row r="53" spans="1:37" s="13" customFormat="1" x14ac:dyDescent="0.3">
      <c r="A53" s="16" t="s">
        <v>130</v>
      </c>
      <c r="B53" s="1" t="s">
        <v>132</v>
      </c>
      <c r="C53" s="1" t="s">
        <v>131</v>
      </c>
      <c r="D53" s="14">
        <v>65.06</v>
      </c>
      <c r="E53" s="15">
        <v>1978</v>
      </c>
      <c r="F53" s="1"/>
      <c r="G53" s="1" t="s">
        <v>403</v>
      </c>
      <c r="H53" s="1" t="s">
        <v>406</v>
      </c>
      <c r="I53" s="1" t="s">
        <v>406</v>
      </c>
      <c r="J53" s="1" t="s">
        <v>404</v>
      </c>
      <c r="K53" s="1" t="s">
        <v>411</v>
      </c>
      <c r="L53" s="1" t="s">
        <v>237</v>
      </c>
      <c r="M53" s="1" t="s">
        <v>403</v>
      </c>
      <c r="N53" s="1" t="s">
        <v>404</v>
      </c>
      <c r="O53" s="1" t="s">
        <v>5</v>
      </c>
      <c r="P53" s="24" t="s">
        <v>237</v>
      </c>
      <c r="Q53" s="1" t="s">
        <v>494</v>
      </c>
      <c r="R53" s="1" t="s">
        <v>418</v>
      </c>
      <c r="S53" s="1" t="s">
        <v>406</v>
      </c>
      <c r="T53" s="1" t="s">
        <v>406</v>
      </c>
      <c r="U53" s="1"/>
      <c r="V53" s="1"/>
      <c r="W53" s="1" t="s">
        <v>562</v>
      </c>
      <c r="X53" s="1"/>
      <c r="Y53" s="1">
        <f t="shared" si="5"/>
        <v>1</v>
      </c>
      <c r="Z53" s="1">
        <f t="shared" si="4"/>
        <v>1.03</v>
      </c>
      <c r="AA53" s="1"/>
      <c r="AB53" s="1" t="s">
        <v>495</v>
      </c>
      <c r="AC53" s="1" t="s">
        <v>237</v>
      </c>
      <c r="AD53" s="1"/>
      <c r="AE53" s="1"/>
      <c r="AF53" s="1" t="s">
        <v>548</v>
      </c>
      <c r="AG53" s="14">
        <v>469</v>
      </c>
      <c r="AH53" s="14">
        <v>462.58</v>
      </c>
      <c r="AI53" s="1">
        <f t="shared" si="6"/>
        <v>476.45740000000001</v>
      </c>
      <c r="AJ53" s="28">
        <f t="shared" si="7"/>
        <v>-7.4574000000000069</v>
      </c>
      <c r="AK53" s="31">
        <f t="shared" si="8"/>
        <v>-1.5651766558773161E-2</v>
      </c>
    </row>
    <row r="54" spans="1:37" s="17" customFormat="1" x14ac:dyDescent="0.3">
      <c r="A54" s="16" t="s">
        <v>133</v>
      </c>
      <c r="B54" s="1" t="s">
        <v>135</v>
      </c>
      <c r="C54" s="1" t="s">
        <v>134</v>
      </c>
      <c r="D54" s="14">
        <v>55.2</v>
      </c>
      <c r="E54" s="15">
        <v>1978</v>
      </c>
      <c r="F54" s="1"/>
      <c r="G54" s="1" t="s">
        <v>403</v>
      </c>
      <c r="H54" s="1" t="s">
        <v>406</v>
      </c>
      <c r="I54" s="1" t="s">
        <v>406</v>
      </c>
      <c r="J54" s="1" t="s">
        <v>431</v>
      </c>
      <c r="K54" s="1" t="s">
        <v>553</v>
      </c>
      <c r="L54" s="1" t="s">
        <v>237</v>
      </c>
      <c r="M54" s="1" t="s">
        <v>403</v>
      </c>
      <c r="N54" s="1" t="s">
        <v>404</v>
      </c>
      <c r="O54" s="1" t="s">
        <v>5</v>
      </c>
      <c r="P54" s="24" t="s">
        <v>237</v>
      </c>
      <c r="Q54" s="1" t="s">
        <v>496</v>
      </c>
      <c r="R54" s="1" t="s">
        <v>418</v>
      </c>
      <c r="S54" s="1" t="s">
        <v>406</v>
      </c>
      <c r="T54" s="1" t="s">
        <v>406</v>
      </c>
      <c r="U54" s="1"/>
      <c r="V54" s="1"/>
      <c r="W54" s="1"/>
      <c r="X54" s="1"/>
      <c r="Y54" s="1">
        <f t="shared" si="5"/>
        <v>0</v>
      </c>
      <c r="Z54" s="1">
        <f t="shared" si="4"/>
        <v>1</v>
      </c>
      <c r="AA54" s="1"/>
      <c r="AB54" s="1" t="s">
        <v>497</v>
      </c>
      <c r="AC54" s="1" t="s">
        <v>237</v>
      </c>
      <c r="AD54" s="1"/>
      <c r="AE54" s="1"/>
      <c r="AF54" s="1" t="s">
        <v>548</v>
      </c>
      <c r="AG54" s="14">
        <v>501.77</v>
      </c>
      <c r="AH54" s="14">
        <v>393.02</v>
      </c>
      <c r="AI54" s="1">
        <f t="shared" si="6"/>
        <v>393.02</v>
      </c>
      <c r="AJ54" s="28">
        <f t="shared" si="7"/>
        <v>108.75</v>
      </c>
      <c r="AK54" s="31">
        <f t="shared" si="8"/>
        <v>0.27670347565009418</v>
      </c>
    </row>
    <row r="55" spans="1:37" s="13" customFormat="1" x14ac:dyDescent="0.3">
      <c r="A55" s="16" t="s">
        <v>136</v>
      </c>
      <c r="B55" s="1" t="s">
        <v>138</v>
      </c>
      <c r="C55" s="1" t="s">
        <v>137</v>
      </c>
      <c r="D55" s="14">
        <v>51.71</v>
      </c>
      <c r="E55" s="15">
        <v>1956</v>
      </c>
      <c r="F55" s="1"/>
      <c r="G55" s="1" t="s">
        <v>403</v>
      </c>
      <c r="H55" s="1" t="s">
        <v>406</v>
      </c>
      <c r="I55" s="1" t="s">
        <v>406</v>
      </c>
      <c r="J55" s="1" t="s">
        <v>404</v>
      </c>
      <c r="K55" s="1" t="s">
        <v>213</v>
      </c>
      <c r="L55" s="1" t="s">
        <v>237</v>
      </c>
      <c r="M55" s="1" t="s">
        <v>403</v>
      </c>
      <c r="N55" s="1" t="s">
        <v>404</v>
      </c>
      <c r="O55" s="1" t="s">
        <v>5</v>
      </c>
      <c r="P55" s="1" t="s">
        <v>403</v>
      </c>
      <c r="Q55" s="1" t="s">
        <v>445</v>
      </c>
      <c r="R55" s="1" t="s">
        <v>452</v>
      </c>
      <c r="S55" s="1" t="s">
        <v>403</v>
      </c>
      <c r="T55" s="1" t="s">
        <v>403</v>
      </c>
      <c r="U55" s="1"/>
      <c r="V55" s="1"/>
      <c r="W55" s="1"/>
      <c r="X55" s="1" t="s">
        <v>403</v>
      </c>
      <c r="Y55" s="1">
        <f t="shared" si="5"/>
        <v>1</v>
      </c>
      <c r="Z55" s="1">
        <f t="shared" si="4"/>
        <v>1.03</v>
      </c>
      <c r="AA55" s="1"/>
      <c r="AB55" s="1" t="s">
        <v>442</v>
      </c>
      <c r="AC55" s="1" t="s">
        <v>386</v>
      </c>
      <c r="AD55" s="1"/>
      <c r="AE55" s="1"/>
      <c r="AF55" s="1" t="s">
        <v>548</v>
      </c>
      <c r="AG55" s="14">
        <v>475</v>
      </c>
      <c r="AH55" s="1">
        <v>437.47</v>
      </c>
      <c r="AI55" s="1">
        <f t="shared" si="6"/>
        <v>450.59410000000003</v>
      </c>
      <c r="AJ55" s="28">
        <f t="shared" si="7"/>
        <v>24.405899999999974</v>
      </c>
      <c r="AK55" s="31">
        <f t="shared" si="8"/>
        <v>5.4163825047864524E-2</v>
      </c>
    </row>
    <row r="56" spans="1:37" s="13" customFormat="1" x14ac:dyDescent="0.3">
      <c r="A56" s="16" t="s">
        <v>139</v>
      </c>
      <c r="B56" s="1" t="s">
        <v>141</v>
      </c>
      <c r="C56" s="1" t="s">
        <v>140</v>
      </c>
      <c r="D56" s="14">
        <v>53.17</v>
      </c>
      <c r="E56" s="15">
        <v>1965</v>
      </c>
      <c r="F56" s="1"/>
      <c r="G56" s="1" t="s">
        <v>403</v>
      </c>
      <c r="H56" s="1" t="s">
        <v>406</v>
      </c>
      <c r="I56" s="1" t="s">
        <v>406</v>
      </c>
      <c r="J56" s="1" t="s">
        <v>406</v>
      </c>
      <c r="K56" s="1" t="s">
        <v>213</v>
      </c>
      <c r="L56" s="1" t="s">
        <v>406</v>
      </c>
      <c r="M56" s="1" t="s">
        <v>403</v>
      </c>
      <c r="N56" s="1" t="s">
        <v>404</v>
      </c>
      <c r="O56" s="1" t="s">
        <v>5</v>
      </c>
      <c r="P56" s="1" t="s">
        <v>403</v>
      </c>
      <c r="Q56" s="1" t="s">
        <v>498</v>
      </c>
      <c r="R56" s="1" t="s">
        <v>434</v>
      </c>
      <c r="S56" s="1" t="s">
        <v>406</v>
      </c>
      <c r="T56" s="1" t="s">
        <v>403</v>
      </c>
      <c r="U56" s="1" t="s">
        <v>563</v>
      </c>
      <c r="V56" s="1"/>
      <c r="W56" s="1"/>
      <c r="X56" s="1" t="s">
        <v>403</v>
      </c>
      <c r="Y56" s="1">
        <f t="shared" si="5"/>
        <v>2</v>
      </c>
      <c r="Z56" s="1">
        <f t="shared" si="4"/>
        <v>1.06</v>
      </c>
      <c r="AA56" s="1"/>
      <c r="AB56" s="1" t="s">
        <v>474</v>
      </c>
      <c r="AC56" s="25" t="s">
        <v>387</v>
      </c>
      <c r="AD56" s="1"/>
      <c r="AE56" s="1"/>
      <c r="AF56" s="1" t="s">
        <v>548</v>
      </c>
      <c r="AG56" s="14">
        <v>429</v>
      </c>
      <c r="AH56" s="1">
        <v>399.84</v>
      </c>
      <c r="AI56" s="1">
        <f t="shared" si="6"/>
        <v>423.8304</v>
      </c>
      <c r="AJ56" s="28">
        <f t="shared" si="7"/>
        <v>5.1696000000000026</v>
      </c>
      <c r="AK56" s="31">
        <f t="shared" si="8"/>
        <v>1.2197331762893842E-2</v>
      </c>
    </row>
    <row r="57" spans="1:37" s="47" customFormat="1" x14ac:dyDescent="0.3">
      <c r="A57" s="42" t="s">
        <v>142</v>
      </c>
      <c r="B57" s="34" t="s">
        <v>143</v>
      </c>
      <c r="C57" s="34" t="s">
        <v>140</v>
      </c>
      <c r="D57" s="43">
        <v>53.17</v>
      </c>
      <c r="E57" s="44">
        <v>1965</v>
      </c>
      <c r="F57" s="34"/>
      <c r="G57" s="34" t="s">
        <v>403</v>
      </c>
      <c r="H57" s="34" t="s">
        <v>406</v>
      </c>
      <c r="I57" s="34" t="s">
        <v>406</v>
      </c>
      <c r="J57" s="34" t="s">
        <v>406</v>
      </c>
      <c r="K57" s="34" t="s">
        <v>213</v>
      </c>
      <c r="L57" s="34" t="s">
        <v>237</v>
      </c>
      <c r="M57" s="34" t="s">
        <v>403</v>
      </c>
      <c r="N57" s="34" t="s">
        <v>404</v>
      </c>
      <c r="O57" s="34" t="s">
        <v>5</v>
      </c>
      <c r="P57" s="34" t="s">
        <v>403</v>
      </c>
      <c r="Q57" s="34" t="s">
        <v>498</v>
      </c>
      <c r="R57" s="34" t="s">
        <v>434</v>
      </c>
      <c r="S57" s="34" t="s">
        <v>403</v>
      </c>
      <c r="T57" s="34" t="s">
        <v>403</v>
      </c>
      <c r="U57" s="34"/>
      <c r="V57" s="34"/>
      <c r="W57" s="34"/>
      <c r="X57" s="34" t="s">
        <v>403</v>
      </c>
      <c r="Y57" s="34">
        <f t="shared" si="5"/>
        <v>1</v>
      </c>
      <c r="Z57" s="34">
        <f t="shared" si="4"/>
        <v>1.03</v>
      </c>
      <c r="AA57" s="34"/>
      <c r="AB57" s="34" t="s">
        <v>474</v>
      </c>
      <c r="AC57" s="49" t="s">
        <v>388</v>
      </c>
      <c r="AD57" s="34"/>
      <c r="AE57" s="34"/>
      <c r="AF57" s="34" t="s">
        <v>548</v>
      </c>
      <c r="AG57" s="43">
        <v>469</v>
      </c>
      <c r="AH57" s="34">
        <v>412.07</v>
      </c>
      <c r="AI57" s="34">
        <f t="shared" si="6"/>
        <v>424.43209999999999</v>
      </c>
      <c r="AJ57" s="45">
        <f t="shared" si="7"/>
        <v>44.567900000000009</v>
      </c>
      <c r="AK57" s="46">
        <f t="shared" si="8"/>
        <v>0.1050059597283052</v>
      </c>
    </row>
    <row r="58" spans="1:37" s="13" customFormat="1" x14ac:dyDescent="0.3">
      <c r="A58" s="16" t="s">
        <v>144</v>
      </c>
      <c r="B58" s="1" t="s">
        <v>147</v>
      </c>
      <c r="C58" s="1" t="s">
        <v>145</v>
      </c>
      <c r="D58" s="14">
        <v>65.709999999999994</v>
      </c>
      <c r="E58" s="15">
        <v>1960</v>
      </c>
      <c r="F58" s="1"/>
      <c r="G58" s="1" t="s">
        <v>403</v>
      </c>
      <c r="H58" s="1" t="s">
        <v>406</v>
      </c>
      <c r="I58" s="1" t="s">
        <v>406</v>
      </c>
      <c r="J58" s="1" t="s">
        <v>404</v>
      </c>
      <c r="K58" s="1" t="s">
        <v>429</v>
      </c>
      <c r="L58" s="1" t="s">
        <v>237</v>
      </c>
      <c r="M58" s="1" t="s">
        <v>403</v>
      </c>
      <c r="N58" s="1" t="s">
        <v>404</v>
      </c>
      <c r="O58" s="1" t="s">
        <v>5</v>
      </c>
      <c r="P58" s="24" t="s">
        <v>237</v>
      </c>
      <c r="Q58" s="1" t="s">
        <v>499</v>
      </c>
      <c r="R58" s="1" t="s">
        <v>418</v>
      </c>
      <c r="S58" s="1" t="s">
        <v>406</v>
      </c>
      <c r="T58" s="1" t="s">
        <v>406</v>
      </c>
      <c r="U58" s="1"/>
      <c r="V58" s="1"/>
      <c r="W58" s="1"/>
      <c r="X58" s="1" t="s">
        <v>403</v>
      </c>
      <c r="Y58" s="1">
        <f t="shared" si="5"/>
        <v>1</v>
      </c>
      <c r="Z58" s="1">
        <f t="shared" si="4"/>
        <v>1.03</v>
      </c>
      <c r="AA58" s="1"/>
      <c r="AB58" s="1" t="s">
        <v>500</v>
      </c>
      <c r="AC58" s="1" t="s">
        <v>146</v>
      </c>
      <c r="AD58" s="1"/>
      <c r="AE58" s="1"/>
      <c r="AF58" s="1" t="s">
        <v>548</v>
      </c>
      <c r="AG58" s="14">
        <v>699</v>
      </c>
      <c r="AH58" s="1">
        <v>473.11</v>
      </c>
      <c r="AI58" s="1">
        <f t="shared" si="6"/>
        <v>487.30330000000004</v>
      </c>
      <c r="AJ58" s="28">
        <f t="shared" si="7"/>
        <v>211.69669999999996</v>
      </c>
      <c r="AK58" s="31">
        <f t="shared" si="8"/>
        <v>0.43442492591369675</v>
      </c>
    </row>
    <row r="59" spans="1:37" s="13" customFormat="1" x14ac:dyDescent="0.3">
      <c r="A59" s="16" t="s">
        <v>148</v>
      </c>
      <c r="B59" s="1" t="s">
        <v>151</v>
      </c>
      <c r="C59" s="1" t="s">
        <v>149</v>
      </c>
      <c r="D59" s="14">
        <v>79.510000000000005</v>
      </c>
      <c r="E59" s="15">
        <v>1981</v>
      </c>
      <c r="F59" s="1"/>
      <c r="G59" s="1" t="s">
        <v>403</v>
      </c>
      <c r="H59" s="1" t="s">
        <v>406</v>
      </c>
      <c r="I59" s="1" t="s">
        <v>406</v>
      </c>
      <c r="J59" s="1" t="s">
        <v>431</v>
      </c>
      <c r="K59" s="1" t="s">
        <v>551</v>
      </c>
      <c r="L59" s="1" t="s">
        <v>237</v>
      </c>
      <c r="M59" s="1" t="s">
        <v>403</v>
      </c>
      <c r="N59" s="1" t="s">
        <v>404</v>
      </c>
      <c r="O59" s="1" t="s">
        <v>5</v>
      </c>
      <c r="P59" s="1" t="s">
        <v>403</v>
      </c>
      <c r="Q59" s="1" t="s">
        <v>501</v>
      </c>
      <c r="R59" s="1" t="s">
        <v>434</v>
      </c>
      <c r="S59" s="1" t="s">
        <v>406</v>
      </c>
      <c r="T59" s="1" t="s">
        <v>406</v>
      </c>
      <c r="U59" s="1"/>
      <c r="V59" s="1" t="s">
        <v>403</v>
      </c>
      <c r="W59" s="1"/>
      <c r="X59" s="1" t="s">
        <v>403</v>
      </c>
      <c r="Y59" s="1">
        <f t="shared" si="5"/>
        <v>2</v>
      </c>
      <c r="Z59" s="1">
        <f t="shared" si="4"/>
        <v>1.06</v>
      </c>
      <c r="AA59" s="1"/>
      <c r="AB59" s="1" t="s">
        <v>590</v>
      </c>
      <c r="AC59" s="1" t="s">
        <v>150</v>
      </c>
      <c r="AD59" s="1"/>
      <c r="AE59" s="1"/>
      <c r="AF59" s="1" t="s">
        <v>548</v>
      </c>
      <c r="AG59" s="14">
        <v>718.77</v>
      </c>
      <c r="AH59" s="1">
        <v>584.4</v>
      </c>
      <c r="AI59" s="1">
        <f t="shared" si="6"/>
        <v>619.46400000000006</v>
      </c>
      <c r="AJ59" s="28">
        <f t="shared" si="7"/>
        <v>99.305999999999926</v>
      </c>
      <c r="AK59" s="31">
        <f t="shared" si="8"/>
        <v>0.16030955794041288</v>
      </c>
    </row>
    <row r="60" spans="1:37" s="47" customFormat="1" x14ac:dyDescent="0.3">
      <c r="A60" s="42" t="s">
        <v>152</v>
      </c>
      <c r="B60" s="34" t="s">
        <v>155</v>
      </c>
      <c r="C60" s="34" t="s">
        <v>153</v>
      </c>
      <c r="D60" s="43">
        <v>55.07</v>
      </c>
      <c r="E60" s="44">
        <v>1962</v>
      </c>
      <c r="F60" s="34"/>
      <c r="G60" s="34" t="s">
        <v>403</v>
      </c>
      <c r="H60" s="34" t="s">
        <v>406</v>
      </c>
      <c r="I60" s="34" t="s">
        <v>406</v>
      </c>
      <c r="J60" s="34" t="s">
        <v>404</v>
      </c>
      <c r="K60" s="34" t="s">
        <v>551</v>
      </c>
      <c r="L60" s="34" t="s">
        <v>514</v>
      </c>
      <c r="M60" s="34" t="s">
        <v>403</v>
      </c>
      <c r="N60" s="34" t="s">
        <v>404</v>
      </c>
      <c r="O60" s="34" t="s">
        <v>5</v>
      </c>
      <c r="P60" s="34" t="s">
        <v>403</v>
      </c>
      <c r="Q60" s="34" t="s">
        <v>502</v>
      </c>
      <c r="R60" s="34" t="s">
        <v>452</v>
      </c>
      <c r="S60" s="34" t="s">
        <v>403</v>
      </c>
      <c r="T60" s="34" t="s">
        <v>403</v>
      </c>
      <c r="U60" s="34"/>
      <c r="V60" s="34"/>
      <c r="W60" s="34"/>
      <c r="X60" s="34" t="s">
        <v>403</v>
      </c>
      <c r="Y60" s="34">
        <f t="shared" si="5"/>
        <v>1</v>
      </c>
      <c r="Z60" s="34">
        <f t="shared" si="4"/>
        <v>1.03</v>
      </c>
      <c r="AA60" s="34"/>
      <c r="AB60" s="34" t="s">
        <v>503</v>
      </c>
      <c r="AC60" s="34" t="s">
        <v>154</v>
      </c>
      <c r="AD60" s="34"/>
      <c r="AE60" s="34"/>
      <c r="AF60" s="34" t="s">
        <v>548</v>
      </c>
      <c r="AG60" s="43">
        <v>525</v>
      </c>
      <c r="AH60" s="43">
        <v>435.05</v>
      </c>
      <c r="AI60" s="34">
        <f t="shared" si="6"/>
        <v>448.10150000000004</v>
      </c>
      <c r="AJ60" s="45">
        <f t="shared" si="7"/>
        <v>76.898499999999956</v>
      </c>
      <c r="AK60" s="46">
        <f t="shared" si="8"/>
        <v>0.17160955720969456</v>
      </c>
    </row>
    <row r="61" spans="1:37" s="13" customFormat="1" x14ac:dyDescent="0.3">
      <c r="A61" s="16" t="s">
        <v>156</v>
      </c>
      <c r="B61" s="1" t="s">
        <v>159</v>
      </c>
      <c r="C61" s="1" t="s">
        <v>157</v>
      </c>
      <c r="D61" s="14">
        <v>53.78</v>
      </c>
      <c r="E61" s="15">
        <v>1953</v>
      </c>
      <c r="F61" s="1"/>
      <c r="G61" s="1" t="s">
        <v>242</v>
      </c>
      <c r="H61" s="1" t="s">
        <v>406</v>
      </c>
      <c r="I61" s="1" t="s">
        <v>406</v>
      </c>
      <c r="J61" s="1" t="s">
        <v>404</v>
      </c>
      <c r="K61" s="1" t="s">
        <v>213</v>
      </c>
      <c r="L61" s="1" t="s">
        <v>237</v>
      </c>
      <c r="M61" s="1" t="s">
        <v>403</v>
      </c>
      <c r="N61" s="1" t="s">
        <v>406</v>
      </c>
      <c r="O61" s="1" t="s">
        <v>5</v>
      </c>
      <c r="P61" s="24" t="s">
        <v>237</v>
      </c>
      <c r="Q61" s="1" t="s">
        <v>504</v>
      </c>
      <c r="R61" s="1" t="s">
        <v>418</v>
      </c>
      <c r="S61" s="1" t="s">
        <v>406</v>
      </c>
      <c r="T61" s="1" t="s">
        <v>403</v>
      </c>
      <c r="U61" s="1" t="s">
        <v>563</v>
      </c>
      <c r="V61" s="1"/>
      <c r="W61" s="1"/>
      <c r="X61" s="1"/>
      <c r="Y61" s="1">
        <f t="shared" si="5"/>
        <v>1</v>
      </c>
      <c r="Z61" s="1">
        <f t="shared" si="4"/>
        <v>1.03</v>
      </c>
      <c r="AA61" s="1"/>
      <c r="AB61" s="1" t="s">
        <v>505</v>
      </c>
      <c r="AC61" s="1" t="s">
        <v>389</v>
      </c>
      <c r="AD61" s="1"/>
      <c r="AE61" s="1"/>
      <c r="AF61" s="1" t="s">
        <v>548</v>
      </c>
      <c r="AG61" s="14">
        <v>578.66999999999996</v>
      </c>
      <c r="AH61" s="14">
        <v>382.38</v>
      </c>
      <c r="AI61" s="1">
        <f t="shared" si="6"/>
        <v>393.85140000000001</v>
      </c>
      <c r="AJ61" s="28">
        <f t="shared" si="7"/>
        <v>184.81859999999995</v>
      </c>
      <c r="AK61" s="31">
        <f t="shared" si="8"/>
        <v>0.46925972587630749</v>
      </c>
    </row>
    <row r="62" spans="1:37" s="13" customFormat="1" x14ac:dyDescent="0.3">
      <c r="A62" s="16" t="s">
        <v>279</v>
      </c>
      <c r="B62" s="1" t="s">
        <v>281</v>
      </c>
      <c r="C62" s="1" t="s">
        <v>280</v>
      </c>
      <c r="D62" s="14">
        <v>61.97</v>
      </c>
      <c r="E62" s="15">
        <v>1959</v>
      </c>
      <c r="F62" s="1"/>
      <c r="G62" s="1" t="s">
        <v>242</v>
      </c>
      <c r="H62" s="1" t="s">
        <v>406</v>
      </c>
      <c r="I62" s="1" t="s">
        <v>406</v>
      </c>
      <c r="J62" s="1" t="s">
        <v>431</v>
      </c>
      <c r="K62" s="1" t="s">
        <v>471</v>
      </c>
      <c r="L62" s="1" t="s">
        <v>237</v>
      </c>
      <c r="M62" s="1" t="s">
        <v>403</v>
      </c>
      <c r="N62" s="1" t="s">
        <v>404</v>
      </c>
      <c r="O62" s="1" t="s">
        <v>5</v>
      </c>
      <c r="P62" s="24" t="s">
        <v>237</v>
      </c>
      <c r="Q62" s="1" t="s">
        <v>506</v>
      </c>
      <c r="R62" s="1" t="s">
        <v>414</v>
      </c>
      <c r="S62" s="1" t="s">
        <v>406</v>
      </c>
      <c r="T62" s="1" t="s">
        <v>406</v>
      </c>
      <c r="U62" s="1"/>
      <c r="V62" s="1"/>
      <c r="W62" s="1"/>
      <c r="X62" s="1"/>
      <c r="Y62" s="1">
        <f t="shared" si="5"/>
        <v>0</v>
      </c>
      <c r="Z62" s="1">
        <f t="shared" si="4"/>
        <v>1</v>
      </c>
      <c r="AA62" s="1"/>
      <c r="AB62" s="1" t="s">
        <v>442</v>
      </c>
      <c r="AC62" s="1" t="s">
        <v>237</v>
      </c>
      <c r="AD62" s="1"/>
      <c r="AE62" s="1"/>
      <c r="AF62" s="1" t="s">
        <v>548</v>
      </c>
      <c r="AG62" s="14">
        <v>585</v>
      </c>
      <c r="AH62" s="14">
        <v>403.42</v>
      </c>
      <c r="AI62" s="1">
        <f t="shared" si="6"/>
        <v>403.42</v>
      </c>
      <c r="AJ62" s="28">
        <f t="shared" si="7"/>
        <v>181.57999999999998</v>
      </c>
      <c r="AK62" s="31">
        <f t="shared" si="8"/>
        <v>0.45010163105448409</v>
      </c>
    </row>
    <row r="63" spans="1:37" s="13" customFormat="1" x14ac:dyDescent="0.3">
      <c r="A63" s="16" t="s">
        <v>160</v>
      </c>
      <c r="B63" s="1" t="s">
        <v>163</v>
      </c>
      <c r="C63" s="1" t="s">
        <v>161</v>
      </c>
      <c r="D63" s="14">
        <v>46.21</v>
      </c>
      <c r="E63" s="15">
        <v>1950</v>
      </c>
      <c r="F63" s="1"/>
      <c r="G63" s="1" t="s">
        <v>242</v>
      </c>
      <c r="H63" s="1" t="s">
        <v>406</v>
      </c>
      <c r="I63" s="1" t="s">
        <v>406</v>
      </c>
      <c r="J63" s="1" t="s">
        <v>404</v>
      </c>
      <c r="K63" s="1" t="s">
        <v>429</v>
      </c>
      <c r="L63" s="1" t="s">
        <v>237</v>
      </c>
      <c r="M63" s="1" t="s">
        <v>403</v>
      </c>
      <c r="N63" s="1" t="s">
        <v>406</v>
      </c>
      <c r="O63" s="1" t="s">
        <v>5</v>
      </c>
      <c r="P63" s="24" t="s">
        <v>237</v>
      </c>
      <c r="Q63" s="1" t="s">
        <v>507</v>
      </c>
      <c r="R63" s="1" t="s">
        <v>414</v>
      </c>
      <c r="S63" s="1" t="s">
        <v>406</v>
      </c>
      <c r="T63" s="1" t="s">
        <v>406</v>
      </c>
      <c r="U63" s="1"/>
      <c r="V63" s="1"/>
      <c r="W63" s="1"/>
      <c r="X63" s="1" t="s">
        <v>403</v>
      </c>
      <c r="Y63" s="1">
        <f t="shared" si="5"/>
        <v>1</v>
      </c>
      <c r="Z63" s="1">
        <f t="shared" si="4"/>
        <v>1.03</v>
      </c>
      <c r="AA63" s="1"/>
      <c r="AB63" s="1" t="s">
        <v>442</v>
      </c>
      <c r="AC63" s="1" t="s">
        <v>162</v>
      </c>
      <c r="AD63" s="1"/>
      <c r="AE63" s="1"/>
      <c r="AF63" s="1" t="s">
        <v>548</v>
      </c>
      <c r="AG63" s="14">
        <v>497.22</v>
      </c>
      <c r="AH63" s="14">
        <v>329.02</v>
      </c>
      <c r="AI63" s="1">
        <f t="shared" si="6"/>
        <v>338.89060000000001</v>
      </c>
      <c r="AJ63" s="28">
        <f t="shared" si="7"/>
        <v>158.32940000000002</v>
      </c>
      <c r="AK63" s="31">
        <f t="shared" si="8"/>
        <v>0.46719914922396788</v>
      </c>
    </row>
    <row r="64" spans="1:37" s="13" customFormat="1" x14ac:dyDescent="0.3">
      <c r="A64" s="16" t="s">
        <v>164</v>
      </c>
      <c r="B64" s="1" t="s">
        <v>166</v>
      </c>
      <c r="C64" s="1" t="s">
        <v>165</v>
      </c>
      <c r="D64" s="14">
        <v>53.78</v>
      </c>
      <c r="E64" s="15">
        <v>1953</v>
      </c>
      <c r="F64" s="1"/>
      <c r="G64" s="1" t="s">
        <v>242</v>
      </c>
      <c r="H64" s="1" t="s">
        <v>406</v>
      </c>
      <c r="I64" s="1" t="s">
        <v>406</v>
      </c>
      <c r="J64" s="1" t="s">
        <v>404</v>
      </c>
      <c r="K64" s="1" t="s">
        <v>213</v>
      </c>
      <c r="L64" s="1" t="s">
        <v>237</v>
      </c>
      <c r="M64" s="1" t="s">
        <v>403</v>
      </c>
      <c r="N64" s="1" t="s">
        <v>404</v>
      </c>
      <c r="O64" s="1" t="s">
        <v>5</v>
      </c>
      <c r="P64" s="24" t="s">
        <v>237</v>
      </c>
      <c r="Q64" s="1" t="s">
        <v>504</v>
      </c>
      <c r="R64" s="1" t="s">
        <v>418</v>
      </c>
      <c r="S64" s="1" t="s">
        <v>406</v>
      </c>
      <c r="T64" s="1" t="s">
        <v>403</v>
      </c>
      <c r="U64" s="1" t="s">
        <v>563</v>
      </c>
      <c r="V64" s="1"/>
      <c r="W64" s="1"/>
      <c r="X64" s="1" t="s">
        <v>403</v>
      </c>
      <c r="Y64" s="1">
        <f t="shared" si="5"/>
        <v>2</v>
      </c>
      <c r="Z64" s="1">
        <f t="shared" si="4"/>
        <v>1.06</v>
      </c>
      <c r="AA64" s="1"/>
      <c r="AB64" s="1" t="s">
        <v>425</v>
      </c>
      <c r="AC64" s="1" t="s">
        <v>158</v>
      </c>
      <c r="AD64" s="1"/>
      <c r="AE64" s="1"/>
      <c r="AF64" s="1" t="s">
        <v>548</v>
      </c>
      <c r="AG64" s="14">
        <v>459</v>
      </c>
      <c r="AH64" s="14">
        <v>392.59</v>
      </c>
      <c r="AI64" s="1">
        <f t="shared" si="6"/>
        <v>416.1454</v>
      </c>
      <c r="AJ64" s="28">
        <f t="shared" si="7"/>
        <v>42.854600000000005</v>
      </c>
      <c r="AK64" s="31">
        <f t="shared" si="8"/>
        <v>0.10297987193899057</v>
      </c>
    </row>
    <row r="65" spans="1:37" s="13" customFormat="1" x14ac:dyDescent="0.3">
      <c r="A65" s="16" t="s">
        <v>167</v>
      </c>
      <c r="B65" s="1" t="s">
        <v>169</v>
      </c>
      <c r="C65" s="1" t="s">
        <v>168</v>
      </c>
      <c r="D65" s="14">
        <v>48.88</v>
      </c>
      <c r="E65" s="15">
        <v>1954</v>
      </c>
      <c r="F65" s="1"/>
      <c r="G65" s="1" t="s">
        <v>403</v>
      </c>
      <c r="H65" s="1" t="s">
        <v>406</v>
      </c>
      <c r="I65" s="1" t="s">
        <v>406</v>
      </c>
      <c r="J65" s="1" t="s">
        <v>404</v>
      </c>
      <c r="K65" s="1" t="s">
        <v>551</v>
      </c>
      <c r="L65" s="1" t="s">
        <v>237</v>
      </c>
      <c r="M65" s="1" t="s">
        <v>403</v>
      </c>
      <c r="N65" s="1" t="s">
        <v>404</v>
      </c>
      <c r="O65" s="1" t="s">
        <v>5</v>
      </c>
      <c r="P65" s="24" t="s">
        <v>237</v>
      </c>
      <c r="Q65" s="1" t="s">
        <v>508</v>
      </c>
      <c r="R65" s="1" t="s">
        <v>418</v>
      </c>
      <c r="S65" s="1" t="s">
        <v>406</v>
      </c>
      <c r="T65" s="1" t="s">
        <v>406</v>
      </c>
      <c r="U65" s="1"/>
      <c r="V65" s="1"/>
      <c r="W65" s="1"/>
      <c r="X65" s="1" t="s">
        <v>403</v>
      </c>
      <c r="Y65" s="1">
        <f t="shared" si="5"/>
        <v>1</v>
      </c>
      <c r="Z65" s="1">
        <f t="shared" si="4"/>
        <v>1.03</v>
      </c>
      <c r="AA65" s="1"/>
      <c r="AB65" s="1" t="s">
        <v>509</v>
      </c>
      <c r="AC65" s="1" t="s">
        <v>237</v>
      </c>
      <c r="AD65" s="1"/>
      <c r="AE65" s="1"/>
      <c r="AF65" s="1" t="s">
        <v>548</v>
      </c>
      <c r="AG65" s="14">
        <v>590.41</v>
      </c>
      <c r="AH65" s="14">
        <v>358.29</v>
      </c>
      <c r="AI65" s="1">
        <f t="shared" si="6"/>
        <v>369.03870000000001</v>
      </c>
      <c r="AJ65" s="28">
        <f t="shared" si="7"/>
        <v>221.37129999999996</v>
      </c>
      <c r="AK65" s="31">
        <f t="shared" si="8"/>
        <v>0.59985931014823091</v>
      </c>
    </row>
    <row r="66" spans="1:37" s="17" customFormat="1" x14ac:dyDescent="0.3">
      <c r="A66" s="16" t="s">
        <v>170</v>
      </c>
      <c r="B66" s="1" t="s">
        <v>172</v>
      </c>
      <c r="C66" s="1" t="s">
        <v>171</v>
      </c>
      <c r="D66" s="14">
        <v>51.81</v>
      </c>
      <c r="E66" s="15">
        <v>1962</v>
      </c>
      <c r="F66" s="1"/>
      <c r="G66" s="1" t="s">
        <v>403</v>
      </c>
      <c r="H66" s="1" t="s">
        <v>406</v>
      </c>
      <c r="I66" s="1" t="s">
        <v>406</v>
      </c>
      <c r="J66" s="1" t="s">
        <v>404</v>
      </c>
      <c r="K66" s="1" t="s">
        <v>213</v>
      </c>
      <c r="L66" s="1" t="s">
        <v>237</v>
      </c>
      <c r="M66" s="1" t="s">
        <v>403</v>
      </c>
      <c r="N66" s="1" t="s">
        <v>404</v>
      </c>
      <c r="O66" s="1" t="s">
        <v>5</v>
      </c>
      <c r="P66" s="24" t="s">
        <v>237</v>
      </c>
      <c r="Q66" s="1" t="s">
        <v>510</v>
      </c>
      <c r="R66" s="1" t="s">
        <v>418</v>
      </c>
      <c r="S66" s="1" t="s">
        <v>406</v>
      </c>
      <c r="T66" s="1" t="s">
        <v>404</v>
      </c>
      <c r="U66" s="1" t="s">
        <v>563</v>
      </c>
      <c r="V66" s="1"/>
      <c r="W66" s="1"/>
      <c r="X66" s="1" t="s">
        <v>403</v>
      </c>
      <c r="Y66" s="1">
        <f t="shared" si="5"/>
        <v>2</v>
      </c>
      <c r="Z66" s="1">
        <f t="shared" si="4"/>
        <v>1.06</v>
      </c>
      <c r="AA66" s="1"/>
      <c r="AB66" s="1" t="s">
        <v>511</v>
      </c>
      <c r="AC66" s="1" t="s">
        <v>390</v>
      </c>
      <c r="AD66" s="1"/>
      <c r="AE66" s="1"/>
      <c r="AF66" s="1" t="s">
        <v>548</v>
      </c>
      <c r="AG66" s="14">
        <v>505</v>
      </c>
      <c r="AH66" s="14">
        <v>393.76</v>
      </c>
      <c r="AI66" s="1">
        <f t="shared" si="6"/>
        <v>417.38560000000001</v>
      </c>
      <c r="AJ66" s="28">
        <f t="shared" si="7"/>
        <v>87.614399999999989</v>
      </c>
      <c r="AK66" s="31">
        <f t="shared" si="8"/>
        <v>0.2099123688023736</v>
      </c>
    </row>
    <row r="67" spans="1:37" s="17" customFormat="1" x14ac:dyDescent="0.3">
      <c r="A67" s="16" t="s">
        <v>173</v>
      </c>
      <c r="B67" s="1" t="s">
        <v>175</v>
      </c>
      <c r="C67" s="1" t="s">
        <v>174</v>
      </c>
      <c r="D67" s="14">
        <v>61.89</v>
      </c>
      <c r="E67" s="15">
        <v>1963</v>
      </c>
      <c r="F67" s="1"/>
      <c r="G67" s="1" t="s">
        <v>403</v>
      </c>
      <c r="H67" s="1" t="s">
        <v>406</v>
      </c>
      <c r="I67" s="1" t="s">
        <v>406</v>
      </c>
      <c r="J67" s="1" t="s">
        <v>404</v>
      </c>
      <c r="K67" s="1" t="s">
        <v>429</v>
      </c>
      <c r="L67" s="1" t="s">
        <v>237</v>
      </c>
      <c r="M67" s="1" t="s">
        <v>403</v>
      </c>
      <c r="N67" s="1" t="s">
        <v>404</v>
      </c>
      <c r="O67" s="1" t="s">
        <v>5</v>
      </c>
      <c r="P67" s="24" t="s">
        <v>237</v>
      </c>
      <c r="Q67" s="1" t="s">
        <v>512</v>
      </c>
      <c r="R67" s="1" t="s">
        <v>418</v>
      </c>
      <c r="S67" s="1" t="s">
        <v>406</v>
      </c>
      <c r="T67" s="1" t="s">
        <v>404</v>
      </c>
      <c r="U67" s="1"/>
      <c r="V67" s="1"/>
      <c r="W67" s="1"/>
      <c r="X67" s="1" t="s">
        <v>404</v>
      </c>
      <c r="Y67" s="1">
        <f t="shared" ref="Y67:Y98" si="9">COUNTIF(U67:X67,"*ja*")</f>
        <v>1</v>
      </c>
      <c r="Z67" s="1">
        <f t="shared" si="4"/>
        <v>1.03</v>
      </c>
      <c r="AA67" s="1"/>
      <c r="AB67" s="1" t="s">
        <v>442</v>
      </c>
      <c r="AC67" s="25" t="s">
        <v>391</v>
      </c>
      <c r="AD67" s="1"/>
      <c r="AE67" s="1"/>
      <c r="AF67" s="1" t="s">
        <v>548</v>
      </c>
      <c r="AG67" s="14">
        <v>569</v>
      </c>
      <c r="AH67" s="14">
        <v>469.13</v>
      </c>
      <c r="AI67" s="1">
        <f t="shared" ref="AI67:AI98" si="10">AH67*Z67</f>
        <v>483.20390000000003</v>
      </c>
      <c r="AJ67" s="28">
        <f t="shared" ref="AJ67:AJ98" si="11">AG67-AI67</f>
        <v>85.796099999999967</v>
      </c>
      <c r="AK67" s="31">
        <f t="shared" ref="AK67:AK98" si="12">AJ67/AI67</f>
        <v>0.17755672087911534</v>
      </c>
    </row>
    <row r="68" spans="1:37" s="17" customFormat="1" x14ac:dyDescent="0.3">
      <c r="A68" s="16" t="s">
        <v>176</v>
      </c>
      <c r="B68" s="1" t="s">
        <v>178</v>
      </c>
      <c r="C68" s="1" t="s">
        <v>177</v>
      </c>
      <c r="D68" s="14">
        <v>51.81</v>
      </c>
      <c r="E68" s="15">
        <v>1962</v>
      </c>
      <c r="F68" s="1"/>
      <c r="G68" s="1" t="s">
        <v>403</v>
      </c>
      <c r="H68" s="1" t="s">
        <v>406</v>
      </c>
      <c r="I68" s="1" t="s">
        <v>406</v>
      </c>
      <c r="J68" s="1" t="s">
        <v>406</v>
      </c>
      <c r="K68" s="1" t="s">
        <v>429</v>
      </c>
      <c r="L68" s="1" t="s">
        <v>237</v>
      </c>
      <c r="M68" s="1" t="s">
        <v>403</v>
      </c>
      <c r="N68" s="1" t="s">
        <v>404</v>
      </c>
      <c r="O68" s="1" t="s">
        <v>5</v>
      </c>
      <c r="P68" s="24" t="s">
        <v>237</v>
      </c>
      <c r="Q68" s="1" t="s">
        <v>513</v>
      </c>
      <c r="R68" s="1" t="s">
        <v>418</v>
      </c>
      <c r="S68" s="1" t="s">
        <v>406</v>
      </c>
      <c r="T68" s="1" t="s">
        <v>403</v>
      </c>
      <c r="U68" s="1"/>
      <c r="V68" s="1"/>
      <c r="W68" s="1"/>
      <c r="X68" s="1" t="s">
        <v>403</v>
      </c>
      <c r="Y68" s="1">
        <f t="shared" si="9"/>
        <v>1</v>
      </c>
      <c r="Z68" s="1">
        <f t="shared" ref="Z68:Z106" si="13">1+Y68*0.03</f>
        <v>1.03</v>
      </c>
      <c r="AA68" s="1"/>
      <c r="AB68" s="1" t="s">
        <v>443</v>
      </c>
      <c r="AC68" s="1" t="s">
        <v>392</v>
      </c>
      <c r="AD68" s="1"/>
      <c r="AE68" s="1"/>
      <c r="AF68" s="1" t="s">
        <v>548</v>
      </c>
      <c r="AG68" s="14">
        <v>575</v>
      </c>
      <c r="AH68" s="14">
        <v>384.43</v>
      </c>
      <c r="AI68" s="1">
        <f t="shared" si="10"/>
        <v>395.96289999999999</v>
      </c>
      <c r="AJ68" s="28">
        <f t="shared" si="11"/>
        <v>179.03710000000001</v>
      </c>
      <c r="AK68" s="31">
        <f t="shared" si="12"/>
        <v>0.45215624999210791</v>
      </c>
    </row>
    <row r="69" spans="1:37" s="17" customFormat="1" x14ac:dyDescent="0.3">
      <c r="A69" s="20" t="s">
        <v>263</v>
      </c>
      <c r="B69" s="1" t="s">
        <v>268</v>
      </c>
      <c r="C69" s="1" t="s">
        <v>264</v>
      </c>
      <c r="D69" s="14">
        <v>60.46</v>
      </c>
      <c r="E69" s="15">
        <v>1968</v>
      </c>
      <c r="F69" s="1"/>
      <c r="G69" s="1" t="s">
        <v>403</v>
      </c>
      <c r="H69" s="1" t="s">
        <v>406</v>
      </c>
      <c r="I69" s="1" t="s">
        <v>406</v>
      </c>
      <c r="J69" s="1" t="s">
        <v>406</v>
      </c>
      <c r="K69" s="1" t="s">
        <v>429</v>
      </c>
      <c r="L69" s="1" t="s">
        <v>237</v>
      </c>
      <c r="M69" s="1" t="s">
        <v>403</v>
      </c>
      <c r="N69" s="1" t="s">
        <v>404</v>
      </c>
      <c r="O69" s="1" t="s">
        <v>5</v>
      </c>
      <c r="P69" s="1" t="s">
        <v>403</v>
      </c>
      <c r="Q69" s="1" t="s">
        <v>515</v>
      </c>
      <c r="R69" s="1" t="s">
        <v>452</v>
      </c>
      <c r="S69" s="1" t="s">
        <v>406</v>
      </c>
      <c r="T69" s="1" t="s">
        <v>406</v>
      </c>
      <c r="U69" s="1"/>
      <c r="V69" s="1"/>
      <c r="W69" s="1"/>
      <c r="X69" s="1" t="s">
        <v>403</v>
      </c>
      <c r="Y69" s="1">
        <f t="shared" si="9"/>
        <v>1</v>
      </c>
      <c r="Z69" s="1">
        <f t="shared" si="13"/>
        <v>1.03</v>
      </c>
      <c r="AA69" s="1"/>
      <c r="AB69" s="1" t="s">
        <v>517</v>
      </c>
      <c r="AC69" s="1" t="s">
        <v>237</v>
      </c>
      <c r="AD69" s="1"/>
      <c r="AE69" s="1"/>
      <c r="AF69" s="1" t="s">
        <v>548</v>
      </c>
      <c r="AG69" s="14">
        <v>668.08</v>
      </c>
      <c r="AH69" s="14">
        <v>463.73</v>
      </c>
      <c r="AI69" s="1">
        <f t="shared" si="10"/>
        <v>477.64190000000002</v>
      </c>
      <c r="AJ69" s="28">
        <f t="shared" si="11"/>
        <v>190.43810000000002</v>
      </c>
      <c r="AK69" s="31">
        <f t="shared" si="12"/>
        <v>0.39870476187285919</v>
      </c>
    </row>
    <row r="70" spans="1:37" s="13" customFormat="1" x14ac:dyDescent="0.3">
      <c r="A70" s="20" t="s">
        <v>265</v>
      </c>
      <c r="B70" s="1" t="s">
        <v>267</v>
      </c>
      <c r="C70" s="1" t="s">
        <v>266</v>
      </c>
      <c r="D70" s="14">
        <v>60.46</v>
      </c>
      <c r="E70" s="15">
        <v>1968</v>
      </c>
      <c r="F70" s="1"/>
      <c r="G70" s="1" t="s">
        <v>403</v>
      </c>
      <c r="H70" s="1" t="s">
        <v>406</v>
      </c>
      <c r="I70" s="1" t="s">
        <v>406</v>
      </c>
      <c r="J70" s="1" t="s">
        <v>404</v>
      </c>
      <c r="K70" s="1" t="s">
        <v>551</v>
      </c>
      <c r="L70" s="1" t="s">
        <v>237</v>
      </c>
      <c r="M70" s="1" t="s">
        <v>403</v>
      </c>
      <c r="N70" s="1" t="s">
        <v>404</v>
      </c>
      <c r="O70" s="1" t="s">
        <v>5</v>
      </c>
      <c r="P70" s="1" t="s">
        <v>403</v>
      </c>
      <c r="Q70" s="1" t="s">
        <v>515</v>
      </c>
      <c r="R70" s="1" t="s">
        <v>452</v>
      </c>
      <c r="S70" s="1" t="s">
        <v>406</v>
      </c>
      <c r="T70" s="1" t="s">
        <v>406</v>
      </c>
      <c r="U70" s="1" t="s">
        <v>574</v>
      </c>
      <c r="V70" s="1"/>
      <c r="W70" s="1"/>
      <c r="X70" s="1" t="s">
        <v>403</v>
      </c>
      <c r="Y70" s="1">
        <f t="shared" si="9"/>
        <v>2</v>
      </c>
      <c r="Z70" s="1">
        <f t="shared" si="13"/>
        <v>1.06</v>
      </c>
      <c r="AA70" s="1"/>
      <c r="AB70" s="1" t="s">
        <v>517</v>
      </c>
      <c r="AC70" s="1" t="s">
        <v>237</v>
      </c>
      <c r="AD70" s="1"/>
      <c r="AE70" s="1"/>
      <c r="AF70" s="1" t="s">
        <v>548</v>
      </c>
      <c r="AG70" s="14">
        <v>495.77</v>
      </c>
      <c r="AH70" s="14">
        <v>457.68</v>
      </c>
      <c r="AI70" s="1">
        <f t="shared" si="10"/>
        <v>485.14080000000001</v>
      </c>
      <c r="AJ70" s="28">
        <f t="shared" si="11"/>
        <v>10.629199999999969</v>
      </c>
      <c r="AK70" s="31">
        <f t="shared" si="12"/>
        <v>2.1909515752952479E-2</v>
      </c>
    </row>
    <row r="71" spans="1:37" s="13" customFormat="1" x14ac:dyDescent="0.3">
      <c r="A71" s="20" t="s">
        <v>269</v>
      </c>
      <c r="B71" s="1" t="s">
        <v>270</v>
      </c>
      <c r="C71" s="1" t="s">
        <v>264</v>
      </c>
      <c r="D71" s="14">
        <v>60.46</v>
      </c>
      <c r="E71" s="15">
        <v>1968</v>
      </c>
      <c r="F71" s="1"/>
      <c r="G71" s="1" t="s">
        <v>403</v>
      </c>
      <c r="H71" s="1" t="s">
        <v>406</v>
      </c>
      <c r="I71" s="1" t="s">
        <v>406</v>
      </c>
      <c r="J71" s="1" t="s">
        <v>404</v>
      </c>
      <c r="K71" s="1" t="s">
        <v>213</v>
      </c>
      <c r="L71" s="1" t="s">
        <v>237</v>
      </c>
      <c r="M71" s="1" t="s">
        <v>403</v>
      </c>
      <c r="N71" s="1" t="s">
        <v>404</v>
      </c>
      <c r="O71" s="1" t="s">
        <v>5</v>
      </c>
      <c r="P71" s="1" t="s">
        <v>403</v>
      </c>
      <c r="Q71" s="1" t="s">
        <v>515</v>
      </c>
      <c r="R71" s="1" t="s">
        <v>452</v>
      </c>
      <c r="S71" s="1" t="s">
        <v>406</v>
      </c>
      <c r="T71" s="1" t="s">
        <v>406</v>
      </c>
      <c r="U71" s="1" t="s">
        <v>563</v>
      </c>
      <c r="V71" s="1"/>
      <c r="W71" s="1"/>
      <c r="X71" s="1"/>
      <c r="Y71" s="1">
        <f t="shared" si="9"/>
        <v>1</v>
      </c>
      <c r="Z71" s="1">
        <f t="shared" si="13"/>
        <v>1.03</v>
      </c>
      <c r="AA71" s="1"/>
      <c r="AB71" s="1" t="s">
        <v>518</v>
      </c>
      <c r="AC71" s="1" t="s">
        <v>237</v>
      </c>
      <c r="AD71" s="1"/>
      <c r="AE71" s="1"/>
      <c r="AF71" s="1" t="s">
        <v>548</v>
      </c>
      <c r="AG71" s="14">
        <v>507.86</v>
      </c>
      <c r="AH71" s="14">
        <v>474.01</v>
      </c>
      <c r="AI71" s="1">
        <f t="shared" si="10"/>
        <v>488.2303</v>
      </c>
      <c r="AJ71" s="28">
        <f t="shared" si="11"/>
        <v>19.629700000000014</v>
      </c>
      <c r="AK71" s="31">
        <f t="shared" si="12"/>
        <v>4.0205820900505382E-2</v>
      </c>
    </row>
    <row r="72" spans="1:37" s="17" customFormat="1" x14ac:dyDescent="0.3">
      <c r="A72" s="20" t="s">
        <v>271</v>
      </c>
      <c r="B72" s="1" t="s">
        <v>272</v>
      </c>
      <c r="C72" s="1" t="s">
        <v>264</v>
      </c>
      <c r="D72" s="14">
        <v>60.46</v>
      </c>
      <c r="E72" s="15">
        <v>1968</v>
      </c>
      <c r="F72" s="1"/>
      <c r="G72" s="1" t="s">
        <v>403</v>
      </c>
      <c r="H72" s="1" t="s">
        <v>406</v>
      </c>
      <c r="I72" s="1" t="s">
        <v>406</v>
      </c>
      <c r="J72" s="1" t="s">
        <v>404</v>
      </c>
      <c r="K72" s="1" t="s">
        <v>551</v>
      </c>
      <c r="L72" s="1" t="s">
        <v>237</v>
      </c>
      <c r="M72" s="1" t="s">
        <v>403</v>
      </c>
      <c r="N72" s="1" t="s">
        <v>404</v>
      </c>
      <c r="O72" s="1" t="s">
        <v>5</v>
      </c>
      <c r="P72" s="1" t="s">
        <v>403</v>
      </c>
      <c r="Q72" s="1" t="s">
        <v>515</v>
      </c>
      <c r="R72" s="1" t="s">
        <v>452</v>
      </c>
      <c r="S72" s="1" t="s">
        <v>406</v>
      </c>
      <c r="T72" s="1" t="s">
        <v>406</v>
      </c>
      <c r="U72" s="1"/>
      <c r="V72" s="1"/>
      <c r="W72" s="1"/>
      <c r="X72" s="1"/>
      <c r="Y72" s="1">
        <f t="shared" si="9"/>
        <v>0</v>
      </c>
      <c r="Z72" s="1">
        <f t="shared" si="13"/>
        <v>1</v>
      </c>
      <c r="AA72" s="1"/>
      <c r="AB72" s="1" t="s">
        <v>519</v>
      </c>
      <c r="AC72" s="1" t="s">
        <v>237</v>
      </c>
      <c r="AD72" s="1"/>
      <c r="AE72" s="1"/>
      <c r="AF72" s="1" t="s">
        <v>548</v>
      </c>
      <c r="AG72" s="14">
        <v>535.07000000000005</v>
      </c>
      <c r="AH72" s="14">
        <v>457.68</v>
      </c>
      <c r="AI72" s="1">
        <f t="shared" si="10"/>
        <v>457.68</v>
      </c>
      <c r="AJ72" s="28">
        <f t="shared" si="11"/>
        <v>77.390000000000043</v>
      </c>
      <c r="AK72" s="31">
        <f t="shared" si="12"/>
        <v>0.16909194196818747</v>
      </c>
    </row>
    <row r="73" spans="1:37" s="13" customFormat="1" x14ac:dyDescent="0.3">
      <c r="A73" s="20" t="s">
        <v>273</v>
      </c>
      <c r="B73" s="1" t="s">
        <v>274</v>
      </c>
      <c r="C73" s="1" t="s">
        <v>264</v>
      </c>
      <c r="D73" s="14">
        <v>60.46</v>
      </c>
      <c r="E73" s="15">
        <v>1968</v>
      </c>
      <c r="F73" s="1"/>
      <c r="G73" s="1" t="s">
        <v>403</v>
      </c>
      <c r="H73" s="1" t="s">
        <v>406</v>
      </c>
      <c r="I73" s="1" t="s">
        <v>406</v>
      </c>
      <c r="J73" s="1" t="s">
        <v>406</v>
      </c>
      <c r="K73" s="1" t="s">
        <v>551</v>
      </c>
      <c r="L73" s="1" t="s">
        <v>237</v>
      </c>
      <c r="M73" s="1" t="s">
        <v>403</v>
      </c>
      <c r="N73" s="1" t="s">
        <v>404</v>
      </c>
      <c r="O73" s="1" t="s">
        <v>5</v>
      </c>
      <c r="P73" s="1" t="s">
        <v>403</v>
      </c>
      <c r="Q73" s="1" t="s">
        <v>515</v>
      </c>
      <c r="R73" s="1" t="s">
        <v>452</v>
      </c>
      <c r="S73" s="1" t="s">
        <v>406</v>
      </c>
      <c r="T73" s="1" t="s">
        <v>406</v>
      </c>
      <c r="U73" s="1"/>
      <c r="V73" s="1"/>
      <c r="W73" s="1"/>
      <c r="X73" s="1" t="s">
        <v>403</v>
      </c>
      <c r="Y73" s="1">
        <f t="shared" si="9"/>
        <v>1</v>
      </c>
      <c r="Z73" s="1">
        <f t="shared" si="13"/>
        <v>1.03</v>
      </c>
      <c r="AA73" s="1"/>
      <c r="AB73" s="1" t="s">
        <v>519</v>
      </c>
      <c r="AC73" s="1" t="s">
        <v>237</v>
      </c>
      <c r="AD73" s="1"/>
      <c r="AE73" s="1"/>
      <c r="AF73" s="1" t="s">
        <v>548</v>
      </c>
      <c r="AG73" s="14">
        <v>596.72</v>
      </c>
      <c r="AH73" s="14">
        <v>447.4</v>
      </c>
      <c r="AI73" s="1">
        <f t="shared" si="10"/>
        <v>460.822</v>
      </c>
      <c r="AJ73" s="28">
        <f t="shared" si="11"/>
        <v>135.89800000000002</v>
      </c>
      <c r="AK73" s="31">
        <f t="shared" si="12"/>
        <v>0.29490345513018046</v>
      </c>
    </row>
    <row r="74" spans="1:37" s="41" customFormat="1" x14ac:dyDescent="0.3">
      <c r="A74" s="35" t="s">
        <v>275</v>
      </c>
      <c r="B74" s="36" t="s">
        <v>276</v>
      </c>
      <c r="C74" s="36" t="s">
        <v>264</v>
      </c>
      <c r="D74" s="37">
        <v>60.46</v>
      </c>
      <c r="E74" s="38">
        <v>1968</v>
      </c>
      <c r="F74" s="36"/>
      <c r="G74" s="36" t="s">
        <v>403</v>
      </c>
      <c r="H74" s="36" t="s">
        <v>406</v>
      </c>
      <c r="I74" s="36" t="s">
        <v>406</v>
      </c>
      <c r="J74" s="36" t="s">
        <v>406</v>
      </c>
      <c r="K74" s="36" t="s">
        <v>551</v>
      </c>
      <c r="L74" s="36" t="s">
        <v>237</v>
      </c>
      <c r="M74" s="36" t="s">
        <v>403</v>
      </c>
      <c r="N74" s="36" t="s">
        <v>404</v>
      </c>
      <c r="O74" s="36" t="s">
        <v>5</v>
      </c>
      <c r="P74" s="36" t="s">
        <v>403</v>
      </c>
      <c r="Q74" s="36" t="s">
        <v>515</v>
      </c>
      <c r="R74" s="36" t="s">
        <v>452</v>
      </c>
      <c r="S74" s="36" t="s">
        <v>406</v>
      </c>
      <c r="T74" s="36" t="s">
        <v>406</v>
      </c>
      <c r="U74" s="36" t="s">
        <v>563</v>
      </c>
      <c r="V74" s="36"/>
      <c r="W74" s="36"/>
      <c r="X74" s="36" t="s">
        <v>403</v>
      </c>
      <c r="Y74" s="36">
        <f t="shared" si="9"/>
        <v>2</v>
      </c>
      <c r="Z74" s="36">
        <f t="shared" si="13"/>
        <v>1.06</v>
      </c>
      <c r="AA74" s="36"/>
      <c r="AB74" s="36" t="s">
        <v>519</v>
      </c>
      <c r="AC74" s="36" t="s">
        <v>237</v>
      </c>
      <c r="AD74" s="36"/>
      <c r="AE74" s="36"/>
      <c r="AF74" s="36" t="s">
        <v>548</v>
      </c>
      <c r="AG74" s="37">
        <v>526</v>
      </c>
      <c r="AH74" s="37">
        <v>447.4</v>
      </c>
      <c r="AI74" s="36">
        <f t="shared" si="10"/>
        <v>474.24399999999997</v>
      </c>
      <c r="AJ74" s="39">
        <f t="shared" si="11"/>
        <v>51.756000000000029</v>
      </c>
      <c r="AK74" s="40">
        <f t="shared" si="12"/>
        <v>0.10913369489123749</v>
      </c>
    </row>
    <row r="75" spans="1:37" s="17" customFormat="1" x14ac:dyDescent="0.3">
      <c r="A75" s="20" t="s">
        <v>277</v>
      </c>
      <c r="B75" s="1" t="s">
        <v>278</v>
      </c>
      <c r="C75" s="1" t="s">
        <v>264</v>
      </c>
      <c r="D75" s="14">
        <v>60.46</v>
      </c>
      <c r="E75" s="15">
        <v>1968</v>
      </c>
      <c r="F75" s="1"/>
      <c r="G75" s="1" t="s">
        <v>403</v>
      </c>
      <c r="H75" s="1" t="s">
        <v>406</v>
      </c>
      <c r="I75" s="1" t="s">
        <v>406</v>
      </c>
      <c r="J75" s="1" t="s">
        <v>406</v>
      </c>
      <c r="K75" s="1" t="s">
        <v>213</v>
      </c>
      <c r="L75" s="1" t="s">
        <v>237</v>
      </c>
      <c r="M75" s="1" t="s">
        <v>403</v>
      </c>
      <c r="N75" s="1" t="s">
        <v>404</v>
      </c>
      <c r="O75" s="1" t="s">
        <v>5</v>
      </c>
      <c r="P75" s="1" t="s">
        <v>403</v>
      </c>
      <c r="Q75" s="1" t="s">
        <v>515</v>
      </c>
      <c r="R75" s="1" t="s">
        <v>452</v>
      </c>
      <c r="S75" s="1" t="s">
        <v>406</v>
      </c>
      <c r="T75" s="1" t="s">
        <v>406</v>
      </c>
      <c r="U75" s="1" t="s">
        <v>563</v>
      </c>
      <c r="V75" s="1"/>
      <c r="W75" s="1"/>
      <c r="X75" s="1"/>
      <c r="Y75" s="1">
        <f t="shared" si="9"/>
        <v>1</v>
      </c>
      <c r="Z75" s="1">
        <f t="shared" si="13"/>
        <v>1.03</v>
      </c>
      <c r="AA75" s="1"/>
      <c r="AB75" s="1" t="s">
        <v>519</v>
      </c>
      <c r="AC75" s="1" t="s">
        <v>237</v>
      </c>
      <c r="AD75" s="1"/>
      <c r="AE75" s="1"/>
      <c r="AF75" s="1" t="s">
        <v>548</v>
      </c>
      <c r="AG75" s="14">
        <v>492.75</v>
      </c>
      <c r="AH75" s="14">
        <v>463.73</v>
      </c>
      <c r="AI75" s="1">
        <f t="shared" si="10"/>
        <v>477.64190000000002</v>
      </c>
      <c r="AJ75" s="28">
        <f t="shared" si="11"/>
        <v>15.108099999999979</v>
      </c>
      <c r="AK75" s="31">
        <f t="shared" si="12"/>
        <v>3.1630600246753848E-2</v>
      </c>
    </row>
    <row r="76" spans="1:37" s="50" customFormat="1" x14ac:dyDescent="0.3">
      <c r="A76" s="42" t="s">
        <v>282</v>
      </c>
      <c r="B76" s="34" t="s">
        <v>287</v>
      </c>
      <c r="C76" s="34" t="s">
        <v>559</v>
      </c>
      <c r="D76" s="43">
        <v>50.64</v>
      </c>
      <c r="E76" s="44">
        <v>1957</v>
      </c>
      <c r="F76" s="34"/>
      <c r="G76" s="34" t="s">
        <v>403</v>
      </c>
      <c r="H76" s="34" t="s">
        <v>406</v>
      </c>
      <c r="I76" s="34" t="s">
        <v>406</v>
      </c>
      <c r="J76" s="34" t="s">
        <v>431</v>
      </c>
      <c r="K76" s="34" t="s">
        <v>429</v>
      </c>
      <c r="L76" s="34" t="s">
        <v>520</v>
      </c>
      <c r="M76" s="34" t="s">
        <v>403</v>
      </c>
      <c r="N76" s="34" t="s">
        <v>404</v>
      </c>
      <c r="O76" s="34" t="s">
        <v>5</v>
      </c>
      <c r="P76" s="34" t="s">
        <v>403</v>
      </c>
      <c r="Q76" s="34" t="s">
        <v>439</v>
      </c>
      <c r="R76" s="34" t="s">
        <v>434</v>
      </c>
      <c r="S76" s="34" t="s">
        <v>406</v>
      </c>
      <c r="T76" s="34" t="s">
        <v>406</v>
      </c>
      <c r="U76" s="34"/>
      <c r="V76" s="34"/>
      <c r="W76" s="34"/>
      <c r="X76" s="34" t="s">
        <v>403</v>
      </c>
      <c r="Y76" s="34">
        <f t="shared" si="9"/>
        <v>1</v>
      </c>
      <c r="Z76" s="34">
        <f t="shared" si="13"/>
        <v>1.03</v>
      </c>
      <c r="AA76" s="34"/>
      <c r="AB76" s="34" t="s">
        <v>503</v>
      </c>
      <c r="AC76" s="34" t="s">
        <v>283</v>
      </c>
      <c r="AD76" s="34"/>
      <c r="AE76" s="34"/>
      <c r="AF76" s="34" t="s">
        <v>548</v>
      </c>
      <c r="AG76" s="43">
        <v>570</v>
      </c>
      <c r="AH76" s="43">
        <v>385.88</v>
      </c>
      <c r="AI76" s="34">
        <f t="shared" si="10"/>
        <v>397.45640000000003</v>
      </c>
      <c r="AJ76" s="45">
        <f t="shared" si="11"/>
        <v>172.54359999999997</v>
      </c>
      <c r="AK76" s="46">
        <f t="shared" si="12"/>
        <v>0.43411956632224302</v>
      </c>
    </row>
    <row r="77" spans="1:37" s="41" customFormat="1" x14ac:dyDescent="0.3">
      <c r="A77" s="35" t="s">
        <v>284</v>
      </c>
      <c r="B77" s="36" t="s">
        <v>286</v>
      </c>
      <c r="C77" s="36" t="s">
        <v>285</v>
      </c>
      <c r="D77" s="37">
        <v>67.94</v>
      </c>
      <c r="E77" s="38">
        <v>1968</v>
      </c>
      <c r="F77" s="36"/>
      <c r="G77" s="36" t="s">
        <v>403</v>
      </c>
      <c r="H77" s="36" t="s">
        <v>406</v>
      </c>
      <c r="I77" s="36" t="s">
        <v>406</v>
      </c>
      <c r="J77" s="36" t="s">
        <v>406</v>
      </c>
      <c r="K77" s="36" t="s">
        <v>429</v>
      </c>
      <c r="L77" s="36" t="s">
        <v>237</v>
      </c>
      <c r="M77" s="36" t="s">
        <v>403</v>
      </c>
      <c r="N77" s="36" t="s">
        <v>404</v>
      </c>
      <c r="O77" s="36" t="s">
        <v>5</v>
      </c>
      <c r="P77" s="36" t="s">
        <v>403</v>
      </c>
      <c r="Q77" s="36" t="s">
        <v>516</v>
      </c>
      <c r="R77" s="36" t="s">
        <v>452</v>
      </c>
      <c r="S77" s="36" t="s">
        <v>406</v>
      </c>
      <c r="T77" s="36" t="s">
        <v>406</v>
      </c>
      <c r="U77" s="36"/>
      <c r="V77" s="36"/>
      <c r="W77" s="36"/>
      <c r="X77" s="36" t="s">
        <v>403</v>
      </c>
      <c r="Y77" s="36">
        <f t="shared" si="9"/>
        <v>1</v>
      </c>
      <c r="Z77" s="36">
        <f t="shared" si="13"/>
        <v>1.03</v>
      </c>
      <c r="AA77" s="36"/>
      <c r="AB77" s="36" t="s">
        <v>521</v>
      </c>
      <c r="AC77" s="36" t="s">
        <v>237</v>
      </c>
      <c r="AD77" s="36"/>
      <c r="AE77" s="36"/>
      <c r="AF77" s="36" t="s">
        <v>548</v>
      </c>
      <c r="AG77" s="37">
        <v>750.74</v>
      </c>
      <c r="AH77" s="37">
        <v>512.27</v>
      </c>
      <c r="AI77" s="36">
        <f t="shared" si="10"/>
        <v>527.63810000000001</v>
      </c>
      <c r="AJ77" s="39">
        <f t="shared" si="11"/>
        <v>223.1019</v>
      </c>
      <c r="AK77" s="40">
        <f t="shared" si="12"/>
        <v>0.42283129288806098</v>
      </c>
    </row>
    <row r="78" spans="1:37" s="17" customFormat="1" x14ac:dyDescent="0.3">
      <c r="A78" s="20" t="s">
        <v>288</v>
      </c>
      <c r="B78" s="1" t="s">
        <v>290</v>
      </c>
      <c r="C78" s="1" t="s">
        <v>289</v>
      </c>
      <c r="D78" s="14">
        <v>66.040000000000006</v>
      </c>
      <c r="E78" s="15">
        <v>1968</v>
      </c>
      <c r="F78" s="1"/>
      <c r="G78" s="1" t="s">
        <v>403</v>
      </c>
      <c r="H78" s="1" t="s">
        <v>406</v>
      </c>
      <c r="I78" s="1" t="s">
        <v>406</v>
      </c>
      <c r="J78" s="1" t="s">
        <v>406</v>
      </c>
      <c r="K78" s="1" t="s">
        <v>429</v>
      </c>
      <c r="L78" s="1" t="s">
        <v>237</v>
      </c>
      <c r="M78" s="1" t="s">
        <v>403</v>
      </c>
      <c r="N78" s="1" t="s">
        <v>404</v>
      </c>
      <c r="O78" s="1" t="s">
        <v>5</v>
      </c>
      <c r="P78" s="24" t="s">
        <v>237</v>
      </c>
      <c r="Q78" s="1" t="s">
        <v>522</v>
      </c>
      <c r="R78" s="1" t="s">
        <v>418</v>
      </c>
      <c r="S78" s="1" t="s">
        <v>406</v>
      </c>
      <c r="T78" s="1" t="s">
        <v>406</v>
      </c>
      <c r="U78" s="1"/>
      <c r="V78" s="1"/>
      <c r="W78" s="1"/>
      <c r="X78" s="1" t="s">
        <v>403</v>
      </c>
      <c r="Y78" s="1">
        <f t="shared" si="9"/>
        <v>1</v>
      </c>
      <c r="Z78" s="1">
        <f t="shared" si="13"/>
        <v>1.03</v>
      </c>
      <c r="AA78" s="1"/>
      <c r="AB78" s="1" t="s">
        <v>511</v>
      </c>
      <c r="AC78" s="1"/>
      <c r="AD78" s="1"/>
      <c r="AE78" s="1"/>
      <c r="AF78" s="1" t="s">
        <v>548</v>
      </c>
      <c r="AG78" s="14">
        <v>607.57000000000005</v>
      </c>
      <c r="AH78" s="14">
        <v>464.26</v>
      </c>
      <c r="AI78" s="1">
        <f t="shared" si="10"/>
        <v>478.18779999999998</v>
      </c>
      <c r="AJ78" s="28">
        <f t="shared" si="11"/>
        <v>129.38220000000007</v>
      </c>
      <c r="AK78" s="31">
        <f t="shared" si="12"/>
        <v>0.27056775601552374</v>
      </c>
    </row>
    <row r="79" spans="1:37" s="50" customFormat="1" x14ac:dyDescent="0.3">
      <c r="A79" s="42" t="s">
        <v>291</v>
      </c>
      <c r="B79" s="34" t="s">
        <v>293</v>
      </c>
      <c r="C79" s="34" t="s">
        <v>292</v>
      </c>
      <c r="D79" s="43">
        <v>61.93</v>
      </c>
      <c r="E79" s="44">
        <v>1967</v>
      </c>
      <c r="F79" s="34"/>
      <c r="G79" s="34" t="s">
        <v>403</v>
      </c>
      <c r="H79" s="34" t="s">
        <v>406</v>
      </c>
      <c r="I79" s="34" t="s">
        <v>406</v>
      </c>
      <c r="J79" s="34" t="s">
        <v>404</v>
      </c>
      <c r="K79" s="34" t="s">
        <v>471</v>
      </c>
      <c r="L79" s="34" t="s">
        <v>406</v>
      </c>
      <c r="M79" s="34" t="s">
        <v>403</v>
      </c>
      <c r="N79" s="34" t="s">
        <v>404</v>
      </c>
      <c r="O79" s="34" t="s">
        <v>5</v>
      </c>
      <c r="P79" s="34" t="s">
        <v>403</v>
      </c>
      <c r="Q79" s="34" t="s">
        <v>523</v>
      </c>
      <c r="R79" s="34" t="s">
        <v>434</v>
      </c>
      <c r="S79" s="34" t="s">
        <v>406</v>
      </c>
      <c r="T79" s="34" t="s">
        <v>406</v>
      </c>
      <c r="U79" s="34"/>
      <c r="V79" s="34"/>
      <c r="W79" s="34"/>
      <c r="X79" s="34"/>
      <c r="Y79" s="34">
        <f t="shared" si="9"/>
        <v>0</v>
      </c>
      <c r="Z79" s="34">
        <f t="shared" si="13"/>
        <v>1</v>
      </c>
      <c r="AA79" s="34"/>
      <c r="AB79" s="34" t="s">
        <v>524</v>
      </c>
      <c r="AC79" s="34" t="s">
        <v>237</v>
      </c>
      <c r="AD79" s="34"/>
      <c r="AE79" s="34"/>
      <c r="AF79" s="34" t="s">
        <v>548</v>
      </c>
      <c r="AG79" s="43">
        <v>512</v>
      </c>
      <c r="AH79" s="43">
        <v>437.85</v>
      </c>
      <c r="AI79" s="34">
        <f t="shared" si="10"/>
        <v>437.85</v>
      </c>
      <c r="AJ79" s="45">
        <f t="shared" si="11"/>
        <v>74.149999999999977</v>
      </c>
      <c r="AK79" s="46">
        <f t="shared" si="12"/>
        <v>0.16935023409843547</v>
      </c>
    </row>
    <row r="80" spans="1:37" s="50" customFormat="1" x14ac:dyDescent="0.3">
      <c r="A80" s="42" t="s">
        <v>294</v>
      </c>
      <c r="B80" s="34" t="s">
        <v>297</v>
      </c>
      <c r="C80" s="34" t="s">
        <v>295</v>
      </c>
      <c r="D80" s="43">
        <v>40.42</v>
      </c>
      <c r="E80" s="44">
        <v>1952</v>
      </c>
      <c r="F80" s="34" t="s">
        <v>410</v>
      </c>
      <c r="G80" s="34" t="s">
        <v>403</v>
      </c>
      <c r="H80" s="34" t="s">
        <v>406</v>
      </c>
      <c r="I80" s="34" t="s">
        <v>406</v>
      </c>
      <c r="J80" s="34" t="s">
        <v>406</v>
      </c>
      <c r="K80" s="34" t="s">
        <v>429</v>
      </c>
      <c r="L80" s="34" t="s">
        <v>237</v>
      </c>
      <c r="M80" s="34" t="s">
        <v>403</v>
      </c>
      <c r="N80" s="34" t="s">
        <v>406</v>
      </c>
      <c r="O80" s="34" t="s">
        <v>5</v>
      </c>
      <c r="P80" s="34" t="s">
        <v>403</v>
      </c>
      <c r="Q80" s="34" t="s">
        <v>525</v>
      </c>
      <c r="R80" s="34" t="s">
        <v>434</v>
      </c>
      <c r="S80" s="34" t="s">
        <v>406</v>
      </c>
      <c r="T80" s="34" t="s">
        <v>406</v>
      </c>
      <c r="U80" s="34"/>
      <c r="V80" s="34"/>
      <c r="W80" s="34"/>
      <c r="X80" s="34" t="s">
        <v>403</v>
      </c>
      <c r="Y80" s="34">
        <f t="shared" si="9"/>
        <v>1</v>
      </c>
      <c r="Z80" s="34">
        <f t="shared" si="13"/>
        <v>1.03</v>
      </c>
      <c r="AA80" s="34"/>
      <c r="AB80" s="34" t="s">
        <v>305</v>
      </c>
      <c r="AC80" s="34" t="s">
        <v>296</v>
      </c>
      <c r="AD80" s="34"/>
      <c r="AE80" s="34"/>
      <c r="AF80" s="34" t="s">
        <v>548</v>
      </c>
      <c r="AG80" s="43">
        <v>409</v>
      </c>
      <c r="AH80" s="43">
        <v>312.85000000000002</v>
      </c>
      <c r="AI80" s="34">
        <f t="shared" si="10"/>
        <v>322.23550000000006</v>
      </c>
      <c r="AJ80" s="45">
        <f t="shared" si="11"/>
        <v>86.764499999999941</v>
      </c>
      <c r="AK80" s="46">
        <f t="shared" si="12"/>
        <v>0.26925804264272535</v>
      </c>
    </row>
    <row r="81" spans="1:37" s="50" customFormat="1" x14ac:dyDescent="0.3">
      <c r="A81" s="42" t="s">
        <v>298</v>
      </c>
      <c r="B81" s="34" t="s">
        <v>301</v>
      </c>
      <c r="C81" s="34" t="s">
        <v>299</v>
      </c>
      <c r="D81" s="43">
        <v>38.74</v>
      </c>
      <c r="E81" s="44">
        <v>1952</v>
      </c>
      <c r="F81" s="34" t="s">
        <v>410</v>
      </c>
      <c r="G81" s="34" t="s">
        <v>403</v>
      </c>
      <c r="H81" s="34" t="s">
        <v>406</v>
      </c>
      <c r="I81" s="34" t="s">
        <v>406</v>
      </c>
      <c r="J81" s="34" t="s">
        <v>404</v>
      </c>
      <c r="K81" s="34" t="s">
        <v>429</v>
      </c>
      <c r="L81" s="34" t="s">
        <v>237</v>
      </c>
      <c r="M81" s="34" t="s">
        <v>403</v>
      </c>
      <c r="N81" s="34" t="s">
        <v>406</v>
      </c>
      <c r="O81" s="34" t="s">
        <v>5</v>
      </c>
      <c r="P81" s="34" t="s">
        <v>403</v>
      </c>
      <c r="Q81" s="34" t="s">
        <v>526</v>
      </c>
      <c r="R81" s="24" t="s">
        <v>452</v>
      </c>
      <c r="S81" s="34" t="s">
        <v>403</v>
      </c>
      <c r="T81" s="34" t="s">
        <v>403</v>
      </c>
      <c r="U81" s="34"/>
      <c r="V81" s="34"/>
      <c r="W81" s="34"/>
      <c r="X81" s="34" t="s">
        <v>403</v>
      </c>
      <c r="Y81" s="34">
        <f t="shared" si="9"/>
        <v>1</v>
      </c>
      <c r="Z81" s="34">
        <f t="shared" si="13"/>
        <v>1.03</v>
      </c>
      <c r="AA81" s="34"/>
      <c r="AB81" s="34" t="s">
        <v>527</v>
      </c>
      <c r="AC81" s="34" t="s">
        <v>300</v>
      </c>
      <c r="AD81" s="34"/>
      <c r="AE81" s="34"/>
      <c r="AF81" s="34" t="s">
        <v>548</v>
      </c>
      <c r="AG81" s="43">
        <v>465</v>
      </c>
      <c r="AH81" s="43">
        <v>352.53</v>
      </c>
      <c r="AI81" s="34">
        <f t="shared" si="10"/>
        <v>363.10589999999996</v>
      </c>
      <c r="AJ81" s="45">
        <f t="shared" si="11"/>
        <v>101.89410000000004</v>
      </c>
      <c r="AK81" s="46">
        <f t="shared" si="12"/>
        <v>0.28061813371801464</v>
      </c>
    </row>
    <row r="82" spans="1:37" s="17" customFormat="1" x14ac:dyDescent="0.3">
      <c r="A82" s="20" t="s">
        <v>302</v>
      </c>
      <c r="B82" s="1" t="s">
        <v>306</v>
      </c>
      <c r="C82" s="1" t="s">
        <v>303</v>
      </c>
      <c r="D82" s="14">
        <v>45.48</v>
      </c>
      <c r="E82" s="15">
        <v>1952</v>
      </c>
      <c r="F82" s="1"/>
      <c r="G82" s="1" t="s">
        <v>242</v>
      </c>
      <c r="H82" s="1" t="s">
        <v>406</v>
      </c>
      <c r="I82" s="1" t="s">
        <v>406</v>
      </c>
      <c r="J82" s="1" t="s">
        <v>431</v>
      </c>
      <c r="K82" s="1" t="s">
        <v>411</v>
      </c>
      <c r="L82" s="1" t="s">
        <v>406</v>
      </c>
      <c r="M82" s="1" t="s">
        <v>403</v>
      </c>
      <c r="N82" s="1" t="s">
        <v>404</v>
      </c>
      <c r="O82" s="1" t="s">
        <v>5</v>
      </c>
      <c r="P82" s="1" t="s">
        <v>403</v>
      </c>
      <c r="Q82" s="1" t="s">
        <v>528</v>
      </c>
      <c r="R82" s="1" t="s">
        <v>434</v>
      </c>
      <c r="S82" s="1" t="s">
        <v>406</v>
      </c>
      <c r="T82" s="1" t="s">
        <v>406</v>
      </c>
      <c r="U82" s="1"/>
      <c r="V82" s="1"/>
      <c r="W82" s="1"/>
      <c r="X82" s="1" t="s">
        <v>403</v>
      </c>
      <c r="Y82" s="1">
        <f t="shared" si="9"/>
        <v>1</v>
      </c>
      <c r="Z82" s="1">
        <f t="shared" si="13"/>
        <v>1.03</v>
      </c>
      <c r="AA82" s="1"/>
      <c r="AB82" s="1" t="s">
        <v>305</v>
      </c>
      <c r="AC82" s="1" t="s">
        <v>304</v>
      </c>
      <c r="AD82" s="1"/>
      <c r="AE82" s="1"/>
      <c r="AF82" s="1" t="s">
        <v>548</v>
      </c>
      <c r="AG82" s="14">
        <v>499</v>
      </c>
      <c r="AH82" s="14">
        <v>318.36</v>
      </c>
      <c r="AI82" s="1">
        <f t="shared" si="10"/>
        <v>327.91079999999999</v>
      </c>
      <c r="AJ82" s="28">
        <f t="shared" si="11"/>
        <v>171.08920000000001</v>
      </c>
      <c r="AK82" s="31">
        <f t="shared" si="12"/>
        <v>0.52175530662607028</v>
      </c>
    </row>
    <row r="83" spans="1:37" s="17" customFormat="1" x14ac:dyDescent="0.3">
      <c r="A83" s="20" t="s">
        <v>307</v>
      </c>
      <c r="B83" s="1" t="s">
        <v>309</v>
      </c>
      <c r="C83" s="1" t="s">
        <v>303</v>
      </c>
      <c r="D83" s="14">
        <v>47.49</v>
      </c>
      <c r="E83" s="15">
        <v>1952</v>
      </c>
      <c r="F83" s="1"/>
      <c r="G83" s="1" t="s">
        <v>242</v>
      </c>
      <c r="H83" s="1" t="s">
        <v>406</v>
      </c>
      <c r="I83" s="1" t="s">
        <v>406</v>
      </c>
      <c r="J83" s="1" t="s">
        <v>406</v>
      </c>
      <c r="K83" s="1" t="s">
        <v>213</v>
      </c>
      <c r="L83" s="1" t="s">
        <v>529</v>
      </c>
      <c r="M83" s="1" t="s">
        <v>403</v>
      </c>
      <c r="N83" s="1" t="s">
        <v>406</v>
      </c>
      <c r="O83" s="1" t="s">
        <v>5</v>
      </c>
      <c r="P83" s="1" t="s">
        <v>403</v>
      </c>
      <c r="Q83" s="1" t="s">
        <v>530</v>
      </c>
      <c r="R83" s="1" t="s">
        <v>434</v>
      </c>
      <c r="S83" s="1" t="s">
        <v>406</v>
      </c>
      <c r="T83" s="1" t="s">
        <v>406</v>
      </c>
      <c r="U83" s="1"/>
      <c r="V83" s="1"/>
      <c r="W83" s="1" t="s">
        <v>562</v>
      </c>
      <c r="X83" s="1" t="s">
        <v>403</v>
      </c>
      <c r="Y83" s="1">
        <f t="shared" si="9"/>
        <v>2</v>
      </c>
      <c r="Z83" s="1">
        <f t="shared" si="13"/>
        <v>1.06</v>
      </c>
      <c r="AA83" s="1"/>
      <c r="AB83" s="1" t="s">
        <v>305</v>
      </c>
      <c r="AC83" s="1" t="s">
        <v>308</v>
      </c>
      <c r="AD83" s="1"/>
      <c r="AE83" s="1"/>
      <c r="AF83" s="1" t="s">
        <v>548</v>
      </c>
      <c r="AG83" s="14">
        <v>515</v>
      </c>
      <c r="AH83" s="14">
        <v>334.8</v>
      </c>
      <c r="AI83" s="1">
        <f t="shared" si="10"/>
        <v>354.88800000000003</v>
      </c>
      <c r="AJ83" s="28">
        <f t="shared" si="11"/>
        <v>160.11199999999997</v>
      </c>
      <c r="AK83" s="31">
        <f t="shared" si="12"/>
        <v>0.45116205676156973</v>
      </c>
    </row>
    <row r="84" spans="1:37" s="17" customFormat="1" x14ac:dyDescent="0.3">
      <c r="A84" s="20" t="s">
        <v>310</v>
      </c>
      <c r="B84" s="1" t="s">
        <v>313</v>
      </c>
      <c r="C84" s="1" t="s">
        <v>311</v>
      </c>
      <c r="D84" s="14">
        <v>51.49</v>
      </c>
      <c r="E84" s="15">
        <v>1951</v>
      </c>
      <c r="F84" s="1"/>
      <c r="G84" s="1" t="s">
        <v>242</v>
      </c>
      <c r="H84" s="1" t="s">
        <v>406</v>
      </c>
      <c r="I84" s="1" t="s">
        <v>406</v>
      </c>
      <c r="J84" s="1" t="s">
        <v>406</v>
      </c>
      <c r="K84" s="1" t="s">
        <v>213</v>
      </c>
      <c r="L84" s="1" t="s">
        <v>520</v>
      </c>
      <c r="M84" s="1" t="s">
        <v>403</v>
      </c>
      <c r="N84" s="1" t="s">
        <v>406</v>
      </c>
      <c r="O84" s="1" t="s">
        <v>5</v>
      </c>
      <c r="P84" s="1" t="s">
        <v>403</v>
      </c>
      <c r="Q84" s="1" t="s">
        <v>531</v>
      </c>
      <c r="R84" s="1" t="s">
        <v>434</v>
      </c>
      <c r="S84" s="1" t="s">
        <v>406</v>
      </c>
      <c r="T84" s="1" t="s">
        <v>403</v>
      </c>
      <c r="U84" s="1" t="s">
        <v>563</v>
      </c>
      <c r="V84" s="1"/>
      <c r="W84" s="1" t="s">
        <v>562</v>
      </c>
      <c r="X84" s="1" t="s">
        <v>403</v>
      </c>
      <c r="Y84" s="1">
        <f t="shared" si="9"/>
        <v>3</v>
      </c>
      <c r="Z84" s="1">
        <f t="shared" si="13"/>
        <v>1.0900000000000001</v>
      </c>
      <c r="AA84" s="1"/>
      <c r="AB84" s="1" t="s">
        <v>474</v>
      </c>
      <c r="AC84" s="1" t="s">
        <v>312</v>
      </c>
      <c r="AD84" s="1"/>
      <c r="AE84" s="1"/>
      <c r="AF84" s="1" t="s">
        <v>548</v>
      </c>
      <c r="AG84" s="14">
        <v>525</v>
      </c>
      <c r="AH84" s="14">
        <v>363</v>
      </c>
      <c r="AI84" s="1">
        <f t="shared" si="10"/>
        <v>395.67</v>
      </c>
      <c r="AJ84" s="28">
        <f t="shared" si="11"/>
        <v>129.32999999999998</v>
      </c>
      <c r="AK84" s="31">
        <f t="shared" si="12"/>
        <v>0.32686329517021756</v>
      </c>
    </row>
    <row r="85" spans="1:37" s="17" customFormat="1" x14ac:dyDescent="0.3">
      <c r="A85" s="20" t="s">
        <v>314</v>
      </c>
      <c r="B85" s="1" t="s">
        <v>317</v>
      </c>
      <c r="C85" s="1" t="s">
        <v>315</v>
      </c>
      <c r="D85" s="14">
        <v>51.49</v>
      </c>
      <c r="E85" s="15">
        <v>1951</v>
      </c>
      <c r="F85" s="1"/>
      <c r="G85" s="1" t="s">
        <v>242</v>
      </c>
      <c r="H85" s="1" t="s">
        <v>406</v>
      </c>
      <c r="I85" s="1" t="s">
        <v>406</v>
      </c>
      <c r="J85" s="1" t="s">
        <v>431</v>
      </c>
      <c r="K85" s="1" t="s">
        <v>553</v>
      </c>
      <c r="L85" s="1" t="s">
        <v>520</v>
      </c>
      <c r="M85" s="1" t="s">
        <v>403</v>
      </c>
      <c r="N85" s="1" t="s">
        <v>406</v>
      </c>
      <c r="O85" s="1" t="s">
        <v>5</v>
      </c>
      <c r="P85" s="1" t="s">
        <v>403</v>
      </c>
      <c r="Q85" s="1" t="s">
        <v>478</v>
      </c>
      <c r="R85" s="1" t="s">
        <v>434</v>
      </c>
      <c r="S85" s="1" t="s">
        <v>406</v>
      </c>
      <c r="T85" s="1" t="s">
        <v>406</v>
      </c>
      <c r="U85" s="1"/>
      <c r="V85" s="1"/>
      <c r="W85" s="1" t="s">
        <v>562</v>
      </c>
      <c r="X85" s="1" t="s">
        <v>403</v>
      </c>
      <c r="Y85" s="1">
        <f t="shared" si="9"/>
        <v>2</v>
      </c>
      <c r="Z85" s="1">
        <f t="shared" si="13"/>
        <v>1.06</v>
      </c>
      <c r="AA85" s="1"/>
      <c r="AB85" s="1" t="s">
        <v>532</v>
      </c>
      <c r="AC85" s="1" t="s">
        <v>316</v>
      </c>
      <c r="AD85" s="1"/>
      <c r="AE85" s="1"/>
      <c r="AF85" s="1" t="s">
        <v>548</v>
      </c>
      <c r="AG85" s="14">
        <v>499</v>
      </c>
      <c r="AH85" s="14">
        <v>335.2</v>
      </c>
      <c r="AI85" s="1">
        <f t="shared" si="10"/>
        <v>355.31200000000001</v>
      </c>
      <c r="AJ85" s="28">
        <f t="shared" si="11"/>
        <v>143.68799999999999</v>
      </c>
      <c r="AK85" s="31">
        <f t="shared" si="12"/>
        <v>0.40439951366686178</v>
      </c>
    </row>
    <row r="86" spans="1:37" s="50" customFormat="1" x14ac:dyDescent="0.3">
      <c r="A86" s="42" t="s">
        <v>318</v>
      </c>
      <c r="B86" s="34" t="s">
        <v>321</v>
      </c>
      <c r="C86" s="34" t="s">
        <v>319</v>
      </c>
      <c r="D86" s="43">
        <v>50.51</v>
      </c>
      <c r="E86" s="44">
        <v>1954</v>
      </c>
      <c r="F86" s="34"/>
      <c r="G86" s="34" t="s">
        <v>403</v>
      </c>
      <c r="H86" s="34" t="s">
        <v>406</v>
      </c>
      <c r="I86" s="34" t="s">
        <v>406</v>
      </c>
      <c r="J86" s="34" t="s">
        <v>404</v>
      </c>
      <c r="K86" s="34" t="s">
        <v>429</v>
      </c>
      <c r="L86" s="34" t="s">
        <v>237</v>
      </c>
      <c r="M86" s="34" t="s">
        <v>403</v>
      </c>
      <c r="N86" s="34" t="s">
        <v>404</v>
      </c>
      <c r="O86" s="34" t="s">
        <v>5</v>
      </c>
      <c r="P86" s="34" t="s">
        <v>403</v>
      </c>
      <c r="Q86" s="34" t="s">
        <v>533</v>
      </c>
      <c r="R86" s="34" t="s">
        <v>452</v>
      </c>
      <c r="S86" s="34" t="s">
        <v>403</v>
      </c>
      <c r="T86" s="34" t="s">
        <v>403</v>
      </c>
      <c r="U86" s="34"/>
      <c r="V86" s="34"/>
      <c r="W86" s="34"/>
      <c r="X86" s="34" t="s">
        <v>403</v>
      </c>
      <c r="Y86" s="34">
        <f t="shared" si="9"/>
        <v>1</v>
      </c>
      <c r="Z86" s="34">
        <f t="shared" si="13"/>
        <v>1.03</v>
      </c>
      <c r="AA86" s="34"/>
      <c r="AB86" s="34" t="s">
        <v>443</v>
      </c>
      <c r="AC86" s="34" t="s">
        <v>320</v>
      </c>
      <c r="AD86" s="34"/>
      <c r="AE86" s="34"/>
      <c r="AF86" s="34" t="s">
        <v>548</v>
      </c>
      <c r="AG86" s="43">
        <v>549</v>
      </c>
      <c r="AH86" s="43">
        <v>424.79</v>
      </c>
      <c r="AI86" s="34">
        <f t="shared" si="10"/>
        <v>437.53370000000001</v>
      </c>
      <c r="AJ86" s="45">
        <f t="shared" si="11"/>
        <v>111.46629999999999</v>
      </c>
      <c r="AK86" s="46">
        <f t="shared" si="12"/>
        <v>0.2547604904490785</v>
      </c>
    </row>
    <row r="87" spans="1:37" s="50" customFormat="1" x14ac:dyDescent="0.3">
      <c r="A87" s="42" t="s">
        <v>322</v>
      </c>
      <c r="B87" s="34" t="s">
        <v>323</v>
      </c>
      <c r="C87" s="34" t="s">
        <v>319</v>
      </c>
      <c r="D87" s="43">
        <v>50.62</v>
      </c>
      <c r="E87" s="44">
        <v>1954</v>
      </c>
      <c r="F87" s="34"/>
      <c r="G87" s="34" t="s">
        <v>403</v>
      </c>
      <c r="H87" s="34" t="s">
        <v>406</v>
      </c>
      <c r="I87" s="34" t="s">
        <v>406</v>
      </c>
      <c r="J87" s="34" t="s">
        <v>404</v>
      </c>
      <c r="K87" s="34" t="s">
        <v>429</v>
      </c>
      <c r="L87" s="34" t="s">
        <v>237</v>
      </c>
      <c r="M87" s="34" t="s">
        <v>403</v>
      </c>
      <c r="N87" s="34" t="s">
        <v>404</v>
      </c>
      <c r="O87" s="34" t="s">
        <v>5</v>
      </c>
      <c r="P87" s="34" t="s">
        <v>403</v>
      </c>
      <c r="Q87" s="34" t="s">
        <v>533</v>
      </c>
      <c r="R87" s="34" t="s">
        <v>452</v>
      </c>
      <c r="S87" s="34" t="s">
        <v>403</v>
      </c>
      <c r="T87" s="34" t="s">
        <v>403</v>
      </c>
      <c r="U87" s="34"/>
      <c r="V87" s="34"/>
      <c r="W87" s="34"/>
      <c r="X87" s="34" t="s">
        <v>403</v>
      </c>
      <c r="Y87" s="34">
        <f t="shared" si="9"/>
        <v>1</v>
      </c>
      <c r="Z87" s="34">
        <f t="shared" si="13"/>
        <v>1.03</v>
      </c>
      <c r="AA87" s="34"/>
      <c r="AB87" s="34" t="s">
        <v>443</v>
      </c>
      <c r="AC87" s="34" t="s">
        <v>320</v>
      </c>
      <c r="AD87" s="34"/>
      <c r="AE87" s="34"/>
      <c r="AF87" s="34" t="s">
        <v>548</v>
      </c>
      <c r="AG87" s="43">
        <v>475</v>
      </c>
      <c r="AH87" s="43">
        <v>425.71</v>
      </c>
      <c r="AI87" s="34">
        <f t="shared" si="10"/>
        <v>438.48129999999998</v>
      </c>
      <c r="AJ87" s="45">
        <f t="shared" si="11"/>
        <v>36.518700000000024</v>
      </c>
      <c r="AK87" s="46">
        <f t="shared" si="12"/>
        <v>8.328450951043985E-2</v>
      </c>
    </row>
    <row r="88" spans="1:37" s="50" customFormat="1" x14ac:dyDescent="0.3">
      <c r="A88" s="42" t="s">
        <v>324</v>
      </c>
      <c r="B88" s="34" t="s">
        <v>327</v>
      </c>
      <c r="C88" s="34" t="s">
        <v>325</v>
      </c>
      <c r="D88" s="43">
        <v>50.51</v>
      </c>
      <c r="E88" s="44">
        <v>1954</v>
      </c>
      <c r="F88" s="34"/>
      <c r="G88" s="34" t="s">
        <v>403</v>
      </c>
      <c r="H88" s="34" t="s">
        <v>406</v>
      </c>
      <c r="I88" s="34" t="s">
        <v>406</v>
      </c>
      <c r="J88" s="34" t="s">
        <v>404</v>
      </c>
      <c r="K88" s="34" t="s">
        <v>429</v>
      </c>
      <c r="L88" s="34" t="s">
        <v>406</v>
      </c>
      <c r="M88" s="34" t="s">
        <v>403</v>
      </c>
      <c r="N88" s="34" t="s">
        <v>404</v>
      </c>
      <c r="O88" s="34" t="s">
        <v>5</v>
      </c>
      <c r="P88" s="34" t="s">
        <v>403</v>
      </c>
      <c r="Q88" s="34" t="s">
        <v>533</v>
      </c>
      <c r="R88" s="34" t="s">
        <v>452</v>
      </c>
      <c r="S88" s="34" t="s">
        <v>406</v>
      </c>
      <c r="T88" s="34" t="s">
        <v>406</v>
      </c>
      <c r="U88" s="34"/>
      <c r="V88" s="34"/>
      <c r="W88" s="34"/>
      <c r="X88" s="34" t="s">
        <v>403</v>
      </c>
      <c r="Y88" s="34">
        <f t="shared" si="9"/>
        <v>1</v>
      </c>
      <c r="Z88" s="34">
        <f t="shared" si="13"/>
        <v>1.03</v>
      </c>
      <c r="AA88" s="34"/>
      <c r="AB88" s="34" t="s">
        <v>534</v>
      </c>
      <c r="AC88" s="34" t="s">
        <v>326</v>
      </c>
      <c r="AD88" s="34"/>
      <c r="AE88" s="34"/>
      <c r="AF88" s="34" t="s">
        <v>548</v>
      </c>
      <c r="AG88" s="43">
        <v>500</v>
      </c>
      <c r="AH88" s="43">
        <v>399.53</v>
      </c>
      <c r="AI88" s="34">
        <f t="shared" si="10"/>
        <v>411.51589999999999</v>
      </c>
      <c r="AJ88" s="45">
        <f t="shared" si="11"/>
        <v>88.484100000000012</v>
      </c>
      <c r="AK88" s="46">
        <f t="shared" si="12"/>
        <v>0.21501988137031891</v>
      </c>
    </row>
    <row r="89" spans="1:37" s="17" customFormat="1" x14ac:dyDescent="0.3">
      <c r="A89" s="20" t="s">
        <v>328</v>
      </c>
      <c r="B89" s="1" t="s">
        <v>331</v>
      </c>
      <c r="C89" s="1" t="s">
        <v>330</v>
      </c>
      <c r="D89" s="14">
        <v>62.05</v>
      </c>
      <c r="E89" s="15">
        <v>1967</v>
      </c>
      <c r="F89" s="1"/>
      <c r="G89" s="1" t="s">
        <v>403</v>
      </c>
      <c r="H89" s="1" t="s">
        <v>406</v>
      </c>
      <c r="I89" s="1" t="s">
        <v>406</v>
      </c>
      <c r="J89" s="1" t="s">
        <v>431</v>
      </c>
      <c r="K89" s="1" t="s">
        <v>551</v>
      </c>
      <c r="L89" s="1" t="s">
        <v>237</v>
      </c>
      <c r="M89" s="1" t="s">
        <v>403</v>
      </c>
      <c r="N89" s="1" t="s">
        <v>404</v>
      </c>
      <c r="O89" s="1" t="s">
        <v>5</v>
      </c>
      <c r="P89" s="1" t="s">
        <v>403</v>
      </c>
      <c r="Q89" s="1" t="s">
        <v>535</v>
      </c>
      <c r="R89" s="1" t="s">
        <v>452</v>
      </c>
      <c r="S89" s="1" t="s">
        <v>406</v>
      </c>
      <c r="T89" s="1" t="s">
        <v>403</v>
      </c>
      <c r="U89" s="1"/>
      <c r="V89" s="1"/>
      <c r="W89" s="1"/>
      <c r="X89" s="1" t="s">
        <v>403</v>
      </c>
      <c r="Y89" s="1">
        <f t="shared" si="9"/>
        <v>1</v>
      </c>
      <c r="Z89" s="1">
        <f t="shared" si="13"/>
        <v>1.03</v>
      </c>
      <c r="AA89" s="1"/>
      <c r="AB89" s="1" t="s">
        <v>591</v>
      </c>
      <c r="AC89" s="1" t="s">
        <v>329</v>
      </c>
      <c r="AD89" s="1"/>
      <c r="AE89" s="1"/>
      <c r="AF89" s="1" t="s">
        <v>548</v>
      </c>
      <c r="AG89" s="14">
        <v>649.59</v>
      </c>
      <c r="AH89" s="14">
        <v>474.68</v>
      </c>
      <c r="AI89" s="1">
        <f t="shared" si="10"/>
        <v>488.92040000000003</v>
      </c>
      <c r="AJ89" s="28">
        <f t="shared" si="11"/>
        <v>160.6696</v>
      </c>
      <c r="AK89" s="31">
        <f t="shared" si="12"/>
        <v>0.3286211825074184</v>
      </c>
    </row>
    <row r="90" spans="1:37" s="17" customFormat="1" x14ac:dyDescent="0.3">
      <c r="A90" s="20" t="s">
        <v>332</v>
      </c>
      <c r="B90" s="1" t="s">
        <v>334</v>
      </c>
      <c r="C90" s="1" t="s">
        <v>333</v>
      </c>
      <c r="D90" s="14">
        <v>58.88</v>
      </c>
      <c r="E90" s="15">
        <v>1958</v>
      </c>
      <c r="F90" s="1"/>
      <c r="G90" s="1" t="s">
        <v>403</v>
      </c>
      <c r="H90" s="1" t="s">
        <v>406</v>
      </c>
      <c r="I90" s="1" t="s">
        <v>406</v>
      </c>
      <c r="J90" s="1" t="s">
        <v>406</v>
      </c>
      <c r="K90" s="1" t="s">
        <v>551</v>
      </c>
      <c r="L90" s="1" t="s">
        <v>237</v>
      </c>
      <c r="M90" s="1" t="s">
        <v>403</v>
      </c>
      <c r="N90" s="1" t="s">
        <v>406</v>
      </c>
      <c r="O90" s="1" t="s">
        <v>5</v>
      </c>
      <c r="P90" s="1" t="s">
        <v>403</v>
      </c>
      <c r="Q90" s="1" t="s">
        <v>530</v>
      </c>
      <c r="R90" s="1" t="s">
        <v>434</v>
      </c>
      <c r="S90" s="1" t="s">
        <v>406</v>
      </c>
      <c r="T90" s="1" t="s">
        <v>406</v>
      </c>
      <c r="U90" s="1" t="s">
        <v>563</v>
      </c>
      <c r="V90" s="1"/>
      <c r="W90" s="1"/>
      <c r="X90" s="1" t="s">
        <v>403</v>
      </c>
      <c r="Y90" s="1">
        <f t="shared" si="9"/>
        <v>2</v>
      </c>
      <c r="Z90" s="1">
        <f t="shared" si="13"/>
        <v>1.06</v>
      </c>
      <c r="AA90" s="1"/>
      <c r="AB90" s="1" t="s">
        <v>482</v>
      </c>
      <c r="AC90" s="1" t="s">
        <v>304</v>
      </c>
      <c r="AD90" s="1"/>
      <c r="AE90" s="1"/>
      <c r="AF90" s="1" t="s">
        <v>548</v>
      </c>
      <c r="AG90" s="14">
        <v>610.59</v>
      </c>
      <c r="AH90" s="14">
        <v>404.51</v>
      </c>
      <c r="AI90" s="1">
        <f t="shared" si="10"/>
        <v>428.78059999999999</v>
      </c>
      <c r="AJ90" s="28">
        <f t="shared" si="11"/>
        <v>181.80940000000004</v>
      </c>
      <c r="AK90" s="31">
        <f t="shared" si="12"/>
        <v>0.42401498575262042</v>
      </c>
    </row>
    <row r="91" spans="1:37" s="17" customFormat="1" x14ac:dyDescent="0.3">
      <c r="A91" s="20" t="s">
        <v>335</v>
      </c>
      <c r="B91" s="1" t="s">
        <v>337</v>
      </c>
      <c r="C91" s="1" t="s">
        <v>336</v>
      </c>
      <c r="D91" s="14">
        <v>57.39</v>
      </c>
      <c r="E91" s="15">
        <v>1958</v>
      </c>
      <c r="F91" s="1"/>
      <c r="G91" s="1" t="s">
        <v>403</v>
      </c>
      <c r="H91" s="1" t="s">
        <v>406</v>
      </c>
      <c r="I91" s="1" t="s">
        <v>406</v>
      </c>
      <c r="J91" s="1" t="s">
        <v>404</v>
      </c>
      <c r="K91" s="1" t="s">
        <v>551</v>
      </c>
      <c r="L91" s="1" t="s">
        <v>237</v>
      </c>
      <c r="M91" s="1" t="s">
        <v>403</v>
      </c>
      <c r="N91" s="1" t="s">
        <v>406</v>
      </c>
      <c r="O91" s="1" t="s">
        <v>5</v>
      </c>
      <c r="P91" s="1" t="s">
        <v>403</v>
      </c>
      <c r="Q91" s="1" t="s">
        <v>467</v>
      </c>
      <c r="R91" s="1" t="s">
        <v>434</v>
      </c>
      <c r="S91" s="1" t="s">
        <v>406</v>
      </c>
      <c r="T91" s="1" t="s">
        <v>406</v>
      </c>
      <c r="U91" s="1"/>
      <c r="V91" s="1"/>
      <c r="W91" s="1"/>
      <c r="X91" s="1" t="s">
        <v>403</v>
      </c>
      <c r="Y91" s="1">
        <f t="shared" si="9"/>
        <v>1</v>
      </c>
      <c r="Z91" s="1">
        <f t="shared" si="13"/>
        <v>1.03</v>
      </c>
      <c r="AA91" s="1"/>
      <c r="AB91" s="1" t="s">
        <v>537</v>
      </c>
      <c r="AC91" s="1" t="s">
        <v>237</v>
      </c>
      <c r="AD91" s="1"/>
      <c r="AE91" s="1"/>
      <c r="AF91" s="1" t="s">
        <v>548</v>
      </c>
      <c r="AG91" s="14">
        <v>595.13</v>
      </c>
      <c r="AH91" s="14">
        <v>404.03</v>
      </c>
      <c r="AI91" s="1">
        <f t="shared" si="10"/>
        <v>416.15089999999998</v>
      </c>
      <c r="AJ91" s="28">
        <f t="shared" si="11"/>
        <v>178.97910000000002</v>
      </c>
      <c r="AK91" s="31">
        <f t="shared" si="12"/>
        <v>0.43008221296649851</v>
      </c>
    </row>
    <row r="92" spans="1:37" s="17" customFormat="1" x14ac:dyDescent="0.3">
      <c r="A92" s="20" t="s">
        <v>338</v>
      </c>
      <c r="B92" s="1" t="s">
        <v>341</v>
      </c>
      <c r="C92" s="1" t="s">
        <v>340</v>
      </c>
      <c r="D92" s="14">
        <v>33.79</v>
      </c>
      <c r="E92" s="15">
        <v>1962</v>
      </c>
      <c r="F92" s="1"/>
      <c r="G92" s="1" t="s">
        <v>403</v>
      </c>
      <c r="H92" s="1" t="s">
        <v>406</v>
      </c>
      <c r="I92" s="1" t="s">
        <v>406</v>
      </c>
      <c r="J92" s="1" t="s">
        <v>404</v>
      </c>
      <c r="K92" s="1" t="s">
        <v>429</v>
      </c>
      <c r="L92" s="1" t="s">
        <v>406</v>
      </c>
      <c r="M92" s="1" t="s">
        <v>403</v>
      </c>
      <c r="N92" s="1" t="s">
        <v>404</v>
      </c>
      <c r="O92" s="1" t="s">
        <v>60</v>
      </c>
      <c r="P92" s="1" t="s">
        <v>403</v>
      </c>
      <c r="Q92" s="1" t="s">
        <v>536</v>
      </c>
      <c r="R92" s="1" t="s">
        <v>452</v>
      </c>
      <c r="S92" s="1" t="s">
        <v>406</v>
      </c>
      <c r="T92" s="1" t="s">
        <v>403</v>
      </c>
      <c r="U92" s="1"/>
      <c r="V92" s="1"/>
      <c r="W92" s="1"/>
      <c r="X92" s="1" t="s">
        <v>403</v>
      </c>
      <c r="Y92" s="1">
        <f t="shared" si="9"/>
        <v>1</v>
      </c>
      <c r="Z92" s="1">
        <f t="shared" si="13"/>
        <v>1.03</v>
      </c>
      <c r="AA92" s="1"/>
      <c r="AB92" s="1" t="s">
        <v>538</v>
      </c>
      <c r="AC92" s="1" t="s">
        <v>339</v>
      </c>
      <c r="AD92" s="1"/>
      <c r="AE92" s="1"/>
      <c r="AF92" s="1" t="s">
        <v>548</v>
      </c>
      <c r="AG92" s="14">
        <v>339</v>
      </c>
      <c r="AH92" s="14">
        <v>327.43</v>
      </c>
      <c r="AI92" s="1">
        <f t="shared" si="10"/>
        <v>337.25290000000001</v>
      </c>
      <c r="AJ92" s="28">
        <f t="shared" si="11"/>
        <v>1.747099999999989</v>
      </c>
      <c r="AK92" s="31">
        <f t="shared" si="12"/>
        <v>5.1803854021714533E-3</v>
      </c>
    </row>
    <row r="93" spans="1:37" s="50" customFormat="1" x14ac:dyDescent="0.3">
      <c r="A93" s="42" t="s">
        <v>342</v>
      </c>
      <c r="B93" s="34" t="s">
        <v>345</v>
      </c>
      <c r="C93" s="34" t="s">
        <v>344</v>
      </c>
      <c r="D93" s="43">
        <v>48.95</v>
      </c>
      <c r="E93" s="44">
        <v>1956</v>
      </c>
      <c r="F93" s="34"/>
      <c r="G93" s="34" t="s">
        <v>403</v>
      </c>
      <c r="H93" s="34" t="s">
        <v>406</v>
      </c>
      <c r="I93" s="34" t="s">
        <v>406</v>
      </c>
      <c r="J93" s="34" t="s">
        <v>431</v>
      </c>
      <c r="K93" s="34" t="s">
        <v>551</v>
      </c>
      <c r="L93" s="34" t="s">
        <v>406</v>
      </c>
      <c r="M93" s="34" t="s">
        <v>403</v>
      </c>
      <c r="N93" s="34" t="s">
        <v>404</v>
      </c>
      <c r="O93" s="34" t="s">
        <v>5</v>
      </c>
      <c r="P93" s="34" t="s">
        <v>403</v>
      </c>
      <c r="Q93" s="34" t="s">
        <v>430</v>
      </c>
      <c r="R93" s="34" t="s">
        <v>434</v>
      </c>
      <c r="S93" s="34" t="s">
        <v>406</v>
      </c>
      <c r="T93" s="34" t="s">
        <v>406</v>
      </c>
      <c r="U93" s="34"/>
      <c r="V93" s="34"/>
      <c r="W93" s="34"/>
      <c r="X93" s="34" t="s">
        <v>403</v>
      </c>
      <c r="Y93" s="34">
        <f t="shared" si="9"/>
        <v>1</v>
      </c>
      <c r="Z93" s="34">
        <f t="shared" si="13"/>
        <v>1.03</v>
      </c>
      <c r="AA93" s="34"/>
      <c r="AB93" s="34" t="s">
        <v>539</v>
      </c>
      <c r="AC93" s="34" t="s">
        <v>343</v>
      </c>
      <c r="AD93" s="34"/>
      <c r="AE93" s="34"/>
      <c r="AF93" s="34" t="s">
        <v>548</v>
      </c>
      <c r="AG93" s="43">
        <v>500</v>
      </c>
      <c r="AH93" s="43">
        <v>383.28</v>
      </c>
      <c r="AI93" s="34">
        <f t="shared" si="10"/>
        <v>394.77839999999998</v>
      </c>
      <c r="AJ93" s="45">
        <f t="shared" si="11"/>
        <v>105.22160000000002</v>
      </c>
      <c r="AK93" s="46">
        <f t="shared" si="12"/>
        <v>0.26653332603810143</v>
      </c>
    </row>
    <row r="94" spans="1:37" s="17" customFormat="1" x14ac:dyDescent="0.3">
      <c r="A94" s="20" t="s">
        <v>346</v>
      </c>
      <c r="B94" s="1" t="s">
        <v>347</v>
      </c>
      <c r="C94" s="1" t="s">
        <v>344</v>
      </c>
      <c r="D94" s="14">
        <v>48.95</v>
      </c>
      <c r="E94" s="15">
        <v>1956</v>
      </c>
      <c r="F94" s="1"/>
      <c r="G94" s="1" t="s">
        <v>403</v>
      </c>
      <c r="H94" s="1" t="s">
        <v>406</v>
      </c>
      <c r="I94" s="1" t="s">
        <v>406</v>
      </c>
      <c r="J94" s="1" t="s">
        <v>431</v>
      </c>
      <c r="K94" s="1" t="s">
        <v>471</v>
      </c>
      <c r="L94" s="1" t="s">
        <v>237</v>
      </c>
      <c r="M94" s="1" t="s">
        <v>403</v>
      </c>
      <c r="N94" s="1" t="s">
        <v>404</v>
      </c>
      <c r="O94" s="1" t="s">
        <v>5</v>
      </c>
      <c r="P94" s="1" t="s">
        <v>403</v>
      </c>
      <c r="Q94" s="1" t="s">
        <v>430</v>
      </c>
      <c r="R94" s="1" t="s">
        <v>434</v>
      </c>
      <c r="S94" s="1" t="s">
        <v>406</v>
      </c>
      <c r="T94" s="1" t="s">
        <v>406</v>
      </c>
      <c r="U94" s="1"/>
      <c r="V94" s="1"/>
      <c r="W94" s="1"/>
      <c r="X94" s="1" t="s">
        <v>403</v>
      </c>
      <c r="Y94" s="1">
        <f t="shared" si="9"/>
        <v>1</v>
      </c>
      <c r="Z94" s="1">
        <f t="shared" si="13"/>
        <v>1.03</v>
      </c>
      <c r="AA94" s="1"/>
      <c r="AB94" s="1" t="s">
        <v>575</v>
      </c>
      <c r="AC94" s="1" t="s">
        <v>237</v>
      </c>
      <c r="AD94" s="1"/>
      <c r="AE94" s="1"/>
      <c r="AF94" s="1" t="s">
        <v>548</v>
      </c>
      <c r="AG94" s="14">
        <v>528.66</v>
      </c>
      <c r="AH94" s="14">
        <v>383.28</v>
      </c>
      <c r="AI94" s="1">
        <f t="shared" si="10"/>
        <v>394.77839999999998</v>
      </c>
      <c r="AJ94" s="28">
        <f t="shared" si="11"/>
        <v>133.88159999999999</v>
      </c>
      <c r="AK94" s="31">
        <f t="shared" si="12"/>
        <v>0.33913101628660536</v>
      </c>
    </row>
    <row r="95" spans="1:37" s="17" customFormat="1" x14ac:dyDescent="0.3">
      <c r="A95" s="20" t="s">
        <v>348</v>
      </c>
      <c r="B95" s="1" t="s">
        <v>351</v>
      </c>
      <c r="C95" s="1" t="s">
        <v>350</v>
      </c>
      <c r="D95" s="14">
        <v>75.69</v>
      </c>
      <c r="E95" s="15">
        <v>1973</v>
      </c>
      <c r="F95" s="1"/>
      <c r="G95" s="1" t="s">
        <v>403</v>
      </c>
      <c r="H95" s="1" t="s">
        <v>406</v>
      </c>
      <c r="I95" s="1" t="s">
        <v>406</v>
      </c>
      <c r="J95" s="1" t="s">
        <v>431</v>
      </c>
      <c r="K95" s="1" t="s">
        <v>595</v>
      </c>
      <c r="L95" s="1" t="s">
        <v>404</v>
      </c>
      <c r="M95" s="1" t="s">
        <v>403</v>
      </c>
      <c r="N95" s="1" t="s">
        <v>404</v>
      </c>
      <c r="O95" s="1" t="s">
        <v>5</v>
      </c>
      <c r="P95" s="1" t="s">
        <v>403</v>
      </c>
      <c r="Q95" s="1" t="s">
        <v>540</v>
      </c>
      <c r="R95" s="1" t="s">
        <v>434</v>
      </c>
      <c r="S95" s="1" t="s">
        <v>406</v>
      </c>
      <c r="T95" s="1" t="s">
        <v>403</v>
      </c>
      <c r="U95" s="1"/>
      <c r="V95" s="1" t="s">
        <v>403</v>
      </c>
      <c r="W95" s="1"/>
      <c r="X95" s="1" t="s">
        <v>403</v>
      </c>
      <c r="Y95" s="1">
        <f t="shared" si="9"/>
        <v>2</v>
      </c>
      <c r="Z95" s="1">
        <f t="shared" si="13"/>
        <v>1.06</v>
      </c>
      <c r="AA95" s="1"/>
      <c r="AB95" s="1" t="s">
        <v>592</v>
      </c>
      <c r="AC95" s="1" t="s">
        <v>349</v>
      </c>
      <c r="AD95" s="1"/>
      <c r="AE95" s="1"/>
      <c r="AF95" s="1" t="s">
        <v>548</v>
      </c>
      <c r="AG95" s="14">
        <v>749</v>
      </c>
      <c r="AH95" s="14">
        <v>572.97</v>
      </c>
      <c r="AI95" s="1">
        <f t="shared" si="10"/>
        <v>607.34820000000002</v>
      </c>
      <c r="AJ95" s="28">
        <f t="shared" si="11"/>
        <v>141.65179999999998</v>
      </c>
      <c r="AK95" s="31">
        <f t="shared" si="12"/>
        <v>0.23322996594046047</v>
      </c>
    </row>
    <row r="96" spans="1:37" s="17" customFormat="1" x14ac:dyDescent="0.3">
      <c r="A96" s="20" t="s">
        <v>352</v>
      </c>
      <c r="B96" s="1" t="s">
        <v>354</v>
      </c>
      <c r="C96" s="1" t="s">
        <v>350</v>
      </c>
      <c r="D96" s="14">
        <v>75.69</v>
      </c>
      <c r="E96" s="15">
        <v>1973</v>
      </c>
      <c r="F96" s="1"/>
      <c r="G96" s="1" t="s">
        <v>403</v>
      </c>
      <c r="H96" s="1" t="s">
        <v>406</v>
      </c>
      <c r="I96" s="1" t="s">
        <v>406</v>
      </c>
      <c r="J96" s="1" t="s">
        <v>406</v>
      </c>
      <c r="K96" s="1" t="s">
        <v>213</v>
      </c>
      <c r="L96" s="1" t="s">
        <v>237</v>
      </c>
      <c r="M96" s="1" t="s">
        <v>403</v>
      </c>
      <c r="N96" s="1" t="s">
        <v>404</v>
      </c>
      <c r="O96" s="1" t="s">
        <v>5</v>
      </c>
      <c r="P96" s="1" t="s">
        <v>403</v>
      </c>
      <c r="Q96" s="1" t="s">
        <v>540</v>
      </c>
      <c r="R96" s="1" t="s">
        <v>434</v>
      </c>
      <c r="S96" s="1" t="s">
        <v>406</v>
      </c>
      <c r="T96" s="1" t="s">
        <v>403</v>
      </c>
      <c r="U96" s="1" t="s">
        <v>563</v>
      </c>
      <c r="V96" s="1" t="s">
        <v>403</v>
      </c>
      <c r="W96" s="1"/>
      <c r="X96" s="1" t="s">
        <v>403</v>
      </c>
      <c r="Y96" s="1">
        <f t="shared" si="9"/>
        <v>3</v>
      </c>
      <c r="Z96" s="1">
        <f t="shared" si="13"/>
        <v>1.0900000000000001</v>
      </c>
      <c r="AA96" s="1"/>
      <c r="AB96" s="1" t="s">
        <v>593</v>
      </c>
      <c r="AC96" s="1" t="s">
        <v>353</v>
      </c>
      <c r="AD96" s="1"/>
      <c r="AE96" s="1"/>
      <c r="AF96" s="1" t="s">
        <v>548</v>
      </c>
      <c r="AG96" s="14">
        <v>749</v>
      </c>
      <c r="AH96" s="14">
        <v>579.03</v>
      </c>
      <c r="AI96" s="1">
        <f t="shared" si="10"/>
        <v>631.14269999999999</v>
      </c>
      <c r="AJ96" s="28">
        <f t="shared" si="11"/>
        <v>117.85730000000001</v>
      </c>
      <c r="AK96" s="31">
        <f t="shared" si="12"/>
        <v>0.18673637514939176</v>
      </c>
    </row>
    <row r="97" spans="1:37" s="17" customFormat="1" x14ac:dyDescent="0.3">
      <c r="A97" s="20" t="s">
        <v>355</v>
      </c>
      <c r="B97" s="1" t="s">
        <v>358</v>
      </c>
      <c r="C97" s="1" t="s">
        <v>357</v>
      </c>
      <c r="D97" s="14">
        <v>71.44</v>
      </c>
      <c r="E97" s="15">
        <v>1970</v>
      </c>
      <c r="F97" s="1"/>
      <c r="G97" s="1" t="s">
        <v>403</v>
      </c>
      <c r="H97" s="1" t="s">
        <v>406</v>
      </c>
      <c r="I97" s="1" t="s">
        <v>406</v>
      </c>
      <c r="J97" s="1" t="s">
        <v>406</v>
      </c>
      <c r="K97" s="1" t="s">
        <v>213</v>
      </c>
      <c r="L97" s="1" t="s">
        <v>237</v>
      </c>
      <c r="M97" s="1" t="s">
        <v>403</v>
      </c>
      <c r="N97" s="1" t="s">
        <v>404</v>
      </c>
      <c r="O97" s="1" t="s">
        <v>5</v>
      </c>
      <c r="P97" s="1" t="s">
        <v>403</v>
      </c>
      <c r="Q97" s="1" t="s">
        <v>407</v>
      </c>
      <c r="R97" s="1" t="s">
        <v>434</v>
      </c>
      <c r="S97" s="1" t="s">
        <v>406</v>
      </c>
      <c r="T97" s="1" t="s">
        <v>403</v>
      </c>
      <c r="U97" s="1" t="s">
        <v>563</v>
      </c>
      <c r="V97" s="1" t="s">
        <v>403</v>
      </c>
      <c r="W97" s="1"/>
      <c r="X97" s="1" t="s">
        <v>403</v>
      </c>
      <c r="Y97" s="1">
        <f t="shared" si="9"/>
        <v>3</v>
      </c>
      <c r="Z97" s="1">
        <f t="shared" si="13"/>
        <v>1.0900000000000001</v>
      </c>
      <c r="AA97" s="1"/>
      <c r="AB97" s="1" t="s">
        <v>541</v>
      </c>
      <c r="AC97" s="1" t="s">
        <v>356</v>
      </c>
      <c r="AD97" s="1"/>
      <c r="AE97" s="1"/>
      <c r="AF97" s="1" t="s">
        <v>548</v>
      </c>
      <c r="AG97" s="14">
        <v>650.79</v>
      </c>
      <c r="AH97" s="14">
        <v>542.94000000000005</v>
      </c>
      <c r="AI97" s="1">
        <f t="shared" si="10"/>
        <v>591.80460000000005</v>
      </c>
      <c r="AJ97" s="28">
        <f t="shared" si="11"/>
        <v>58.985399999999913</v>
      </c>
      <c r="AK97" s="31">
        <f t="shared" si="12"/>
        <v>9.9670397965814908E-2</v>
      </c>
    </row>
    <row r="98" spans="1:37" s="17" customFormat="1" x14ac:dyDescent="0.3">
      <c r="A98" s="20" t="s">
        <v>359</v>
      </c>
      <c r="B98" s="1" t="s">
        <v>361</v>
      </c>
      <c r="C98" s="1" t="s">
        <v>360</v>
      </c>
      <c r="D98" s="14">
        <v>66.06</v>
      </c>
      <c r="E98" s="15">
        <v>1963</v>
      </c>
      <c r="F98" s="1"/>
      <c r="G98" s="1" t="s">
        <v>403</v>
      </c>
      <c r="H98" s="1" t="s">
        <v>406</v>
      </c>
      <c r="I98" s="1" t="s">
        <v>406</v>
      </c>
      <c r="J98" s="1" t="s">
        <v>431</v>
      </c>
      <c r="K98" s="1" t="s">
        <v>554</v>
      </c>
      <c r="L98" s="1" t="s">
        <v>237</v>
      </c>
      <c r="M98" s="1" t="s">
        <v>403</v>
      </c>
      <c r="N98" s="1" t="s">
        <v>404</v>
      </c>
      <c r="O98" s="1" t="s">
        <v>5</v>
      </c>
      <c r="P98" s="1" t="s">
        <v>403</v>
      </c>
      <c r="Q98" s="1" t="s">
        <v>449</v>
      </c>
      <c r="R98" s="24" t="s">
        <v>560</v>
      </c>
      <c r="S98" s="1" t="s">
        <v>406</v>
      </c>
      <c r="T98" s="1" t="s">
        <v>406</v>
      </c>
      <c r="U98" s="1"/>
      <c r="V98" s="1"/>
      <c r="W98" s="1"/>
      <c r="X98" s="1"/>
      <c r="Y98" s="1">
        <f t="shared" si="9"/>
        <v>0</v>
      </c>
      <c r="Z98" s="1">
        <f t="shared" si="13"/>
        <v>1</v>
      </c>
      <c r="AA98" s="1"/>
      <c r="AB98" s="1" t="s">
        <v>542</v>
      </c>
      <c r="AC98" s="1" t="s">
        <v>237</v>
      </c>
      <c r="AD98" s="1"/>
      <c r="AE98" s="1"/>
      <c r="AF98" s="1" t="s">
        <v>548</v>
      </c>
      <c r="AG98" s="14">
        <v>659</v>
      </c>
      <c r="AH98" s="14">
        <v>488.18</v>
      </c>
      <c r="AI98" s="1">
        <f t="shared" si="10"/>
        <v>488.18</v>
      </c>
      <c r="AJ98" s="28">
        <f t="shared" si="11"/>
        <v>170.82</v>
      </c>
      <c r="AK98" s="31">
        <f t="shared" si="12"/>
        <v>0.34991191773526159</v>
      </c>
    </row>
    <row r="99" spans="1:37" s="17" customFormat="1" x14ac:dyDescent="0.3">
      <c r="A99" s="20" t="s">
        <v>362</v>
      </c>
      <c r="B99" s="1" t="s">
        <v>365</v>
      </c>
      <c r="C99" s="1" t="s">
        <v>364</v>
      </c>
      <c r="D99" s="14">
        <v>69.900000000000006</v>
      </c>
      <c r="E99" s="15">
        <v>1907</v>
      </c>
      <c r="F99" s="1" t="s">
        <v>409</v>
      </c>
      <c r="G99" s="1" t="s">
        <v>403</v>
      </c>
      <c r="H99" s="1" t="s">
        <v>406</v>
      </c>
      <c r="I99" s="1" t="s">
        <v>406</v>
      </c>
      <c r="J99" s="1" t="s">
        <v>406</v>
      </c>
      <c r="K99" s="1" t="s">
        <v>213</v>
      </c>
      <c r="L99" s="1" t="s">
        <v>237</v>
      </c>
      <c r="M99" s="1" t="s">
        <v>403</v>
      </c>
      <c r="N99" s="1" t="s">
        <v>406</v>
      </c>
      <c r="O99" s="1" t="s">
        <v>5</v>
      </c>
      <c r="P99" s="24" t="s">
        <v>237</v>
      </c>
      <c r="Q99" s="1" t="s">
        <v>543</v>
      </c>
      <c r="R99" s="1" t="s">
        <v>414</v>
      </c>
      <c r="S99" s="1" t="s">
        <v>406</v>
      </c>
      <c r="T99" s="1" t="s">
        <v>403</v>
      </c>
      <c r="U99" s="1"/>
      <c r="V99" s="1"/>
      <c r="W99" s="1"/>
      <c r="X99" s="1" t="s">
        <v>403</v>
      </c>
      <c r="Y99" s="1">
        <f t="shared" ref="Y99:Y106" si="14">COUNTIF(U99:X99,"*ja*")</f>
        <v>1</v>
      </c>
      <c r="Z99" s="1">
        <f t="shared" si="13"/>
        <v>1.03</v>
      </c>
      <c r="AA99" s="1"/>
      <c r="AB99" s="1" t="s">
        <v>442</v>
      </c>
      <c r="AC99" s="1" t="s">
        <v>363</v>
      </c>
      <c r="AD99" s="1"/>
      <c r="AE99" s="1"/>
      <c r="AF99" s="1" t="s">
        <v>548</v>
      </c>
      <c r="AG99" s="14">
        <v>800</v>
      </c>
      <c r="AH99" s="14">
        <v>480.21</v>
      </c>
      <c r="AI99" s="1">
        <f t="shared" ref="AI99:AI105" si="15">AH99*Z99</f>
        <v>494.61629999999997</v>
      </c>
      <c r="AJ99" s="28">
        <f t="shared" ref="AJ99:AJ105" si="16">AG99-AI99</f>
        <v>305.38370000000003</v>
      </c>
      <c r="AK99" s="31">
        <f t="shared" ref="AK99:AK105" si="17">AJ99/AI99</f>
        <v>0.6174153581270978</v>
      </c>
    </row>
    <row r="100" spans="1:37" s="17" customFormat="1" x14ac:dyDescent="0.3">
      <c r="A100" s="20" t="s">
        <v>366</v>
      </c>
      <c r="B100" s="1" t="s">
        <v>368</v>
      </c>
      <c r="C100" s="1" t="s">
        <v>364</v>
      </c>
      <c r="D100" s="14">
        <v>50.2</v>
      </c>
      <c r="E100" s="15">
        <v>1907</v>
      </c>
      <c r="F100" s="1"/>
      <c r="G100" s="1" t="s">
        <v>403</v>
      </c>
      <c r="H100" s="1" t="s">
        <v>406</v>
      </c>
      <c r="I100" s="1" t="s">
        <v>406</v>
      </c>
      <c r="J100" s="1" t="s">
        <v>406</v>
      </c>
      <c r="K100" s="1" t="s">
        <v>556</v>
      </c>
      <c r="L100" s="1" t="s">
        <v>237</v>
      </c>
      <c r="M100" s="1" t="s">
        <v>403</v>
      </c>
      <c r="N100" s="1" t="s">
        <v>406</v>
      </c>
      <c r="O100" s="1" t="s">
        <v>5</v>
      </c>
      <c r="P100" s="24" t="s">
        <v>237</v>
      </c>
      <c r="Q100" s="1" t="s">
        <v>543</v>
      </c>
      <c r="R100" s="1" t="s">
        <v>418</v>
      </c>
      <c r="S100" s="1" t="s">
        <v>403</v>
      </c>
      <c r="T100" s="1" t="s">
        <v>403</v>
      </c>
      <c r="U100" s="1"/>
      <c r="V100" s="1"/>
      <c r="W100" s="1"/>
      <c r="X100" s="1" t="s">
        <v>403</v>
      </c>
      <c r="Y100" s="1">
        <f t="shared" si="14"/>
        <v>1</v>
      </c>
      <c r="Z100" s="1">
        <f t="shared" si="13"/>
        <v>1.03</v>
      </c>
      <c r="AA100" s="1"/>
      <c r="AB100" s="1" t="s">
        <v>442</v>
      </c>
      <c r="AC100" s="1" t="s">
        <v>367</v>
      </c>
      <c r="AD100" s="1"/>
      <c r="AE100" s="1"/>
      <c r="AF100" s="1" t="s">
        <v>548</v>
      </c>
      <c r="AG100" s="14">
        <v>532.12</v>
      </c>
      <c r="AH100" s="14">
        <v>372.48</v>
      </c>
      <c r="AI100" s="1">
        <f t="shared" si="15"/>
        <v>383.65440000000001</v>
      </c>
      <c r="AJ100" s="28">
        <f t="shared" si="16"/>
        <v>148.46559999999999</v>
      </c>
      <c r="AK100" s="31">
        <f t="shared" si="17"/>
        <v>0.3869774463683982</v>
      </c>
    </row>
    <row r="101" spans="1:37" s="17" customFormat="1" x14ac:dyDescent="0.3">
      <c r="A101" s="20" t="s">
        <v>369</v>
      </c>
      <c r="B101" s="1" t="s">
        <v>372</v>
      </c>
      <c r="C101" s="1" t="s">
        <v>371</v>
      </c>
      <c r="D101" s="14">
        <v>66.33</v>
      </c>
      <c r="E101" s="15">
        <v>1958</v>
      </c>
      <c r="F101" s="1"/>
      <c r="G101" s="1" t="s">
        <v>403</v>
      </c>
      <c r="H101" s="1" t="s">
        <v>406</v>
      </c>
      <c r="I101" s="1" t="s">
        <v>406</v>
      </c>
      <c r="J101" s="1" t="s">
        <v>404</v>
      </c>
      <c r="K101" s="1" t="s">
        <v>429</v>
      </c>
      <c r="L101" s="1" t="s">
        <v>237</v>
      </c>
      <c r="M101" s="1" t="s">
        <v>403</v>
      </c>
      <c r="N101" s="1" t="s">
        <v>404</v>
      </c>
      <c r="O101" s="1" t="s">
        <v>5</v>
      </c>
      <c r="P101" s="1" t="s">
        <v>403</v>
      </c>
      <c r="Q101" s="1" t="s">
        <v>463</v>
      </c>
      <c r="R101" s="1" t="s">
        <v>434</v>
      </c>
      <c r="S101" s="1" t="s">
        <v>406</v>
      </c>
      <c r="T101" s="1" t="s">
        <v>403</v>
      </c>
      <c r="U101" s="1"/>
      <c r="V101" s="1"/>
      <c r="W101" s="1"/>
      <c r="X101" s="1"/>
      <c r="Y101" s="1">
        <f t="shared" si="14"/>
        <v>0</v>
      </c>
      <c r="Z101" s="1">
        <f t="shared" si="13"/>
        <v>1</v>
      </c>
      <c r="AA101" s="1"/>
      <c r="AB101" s="1" t="s">
        <v>544</v>
      </c>
      <c r="AC101" s="1" t="s">
        <v>370</v>
      </c>
      <c r="AD101" s="1"/>
      <c r="AE101" s="1"/>
      <c r="AF101" s="1" t="s">
        <v>548</v>
      </c>
      <c r="AG101" s="14">
        <v>669</v>
      </c>
      <c r="AH101" s="14">
        <v>512.73</v>
      </c>
      <c r="AI101" s="1">
        <f t="shared" si="15"/>
        <v>512.73</v>
      </c>
      <c r="AJ101" s="28">
        <f t="shared" si="16"/>
        <v>156.26999999999998</v>
      </c>
      <c r="AK101" s="31">
        <f t="shared" si="17"/>
        <v>0.30478029372184184</v>
      </c>
    </row>
    <row r="102" spans="1:37" s="17" customFormat="1" x14ac:dyDescent="0.3">
      <c r="A102" s="20" t="s">
        <v>373</v>
      </c>
      <c r="B102" s="1" t="s">
        <v>375</v>
      </c>
      <c r="C102" s="1" t="s">
        <v>374</v>
      </c>
      <c r="D102" s="14">
        <v>50.01</v>
      </c>
      <c r="E102" s="15">
        <v>1961</v>
      </c>
      <c r="F102" s="1"/>
      <c r="G102" s="1" t="s">
        <v>242</v>
      </c>
      <c r="H102" s="1" t="s">
        <v>406</v>
      </c>
      <c r="I102" s="1" t="s">
        <v>406</v>
      </c>
      <c r="J102" s="1" t="s">
        <v>431</v>
      </c>
      <c r="K102" s="1" t="s">
        <v>551</v>
      </c>
      <c r="L102" s="1" t="s">
        <v>237</v>
      </c>
      <c r="M102" s="1" t="s">
        <v>403</v>
      </c>
      <c r="N102" s="1" t="s">
        <v>404</v>
      </c>
      <c r="O102" s="1" t="s">
        <v>5</v>
      </c>
      <c r="P102" s="24" t="s">
        <v>237</v>
      </c>
      <c r="Q102" s="1" t="s">
        <v>545</v>
      </c>
      <c r="R102" s="1" t="s">
        <v>418</v>
      </c>
      <c r="S102" s="1" t="s">
        <v>406</v>
      </c>
      <c r="T102" s="1" t="s">
        <v>406</v>
      </c>
      <c r="U102" s="1"/>
      <c r="V102" s="1"/>
      <c r="W102" s="1"/>
      <c r="X102" s="1" t="s">
        <v>403</v>
      </c>
      <c r="Y102" s="1">
        <f t="shared" si="14"/>
        <v>1</v>
      </c>
      <c r="Z102" s="1">
        <f t="shared" si="13"/>
        <v>1.03</v>
      </c>
      <c r="AA102" s="1"/>
      <c r="AB102" s="1" t="s">
        <v>546</v>
      </c>
      <c r="AC102" s="1" t="s">
        <v>237</v>
      </c>
      <c r="AD102" s="1"/>
      <c r="AE102" s="1"/>
      <c r="AF102" s="1" t="s">
        <v>548</v>
      </c>
      <c r="AG102" s="14">
        <v>449</v>
      </c>
      <c r="AH102" s="14">
        <v>341.07</v>
      </c>
      <c r="AI102" s="1">
        <f t="shared" si="15"/>
        <v>351.3021</v>
      </c>
      <c r="AJ102" s="28">
        <f t="shared" si="16"/>
        <v>97.697900000000004</v>
      </c>
      <c r="AK102" s="31">
        <f t="shared" si="17"/>
        <v>0.27810223736208811</v>
      </c>
    </row>
    <row r="103" spans="1:37" s="50" customFormat="1" x14ac:dyDescent="0.3">
      <c r="A103" s="42" t="s">
        <v>376</v>
      </c>
      <c r="B103" s="34" t="s">
        <v>378</v>
      </c>
      <c r="C103" s="34" t="s">
        <v>374</v>
      </c>
      <c r="D103" s="43">
        <v>49.82</v>
      </c>
      <c r="E103" s="44">
        <v>1961</v>
      </c>
      <c r="F103" s="34"/>
      <c r="G103" s="34" t="s">
        <v>242</v>
      </c>
      <c r="H103" s="34" t="s">
        <v>406</v>
      </c>
      <c r="I103" s="34" t="s">
        <v>406</v>
      </c>
      <c r="J103" s="34" t="s">
        <v>431</v>
      </c>
      <c r="K103" s="34" t="s">
        <v>429</v>
      </c>
      <c r="L103" s="34" t="s">
        <v>237</v>
      </c>
      <c r="M103" s="34" t="s">
        <v>403</v>
      </c>
      <c r="N103" s="34" t="s">
        <v>404</v>
      </c>
      <c r="O103" s="34" t="s">
        <v>5</v>
      </c>
      <c r="P103" s="24" t="s">
        <v>237</v>
      </c>
      <c r="Q103" s="34" t="s">
        <v>545</v>
      </c>
      <c r="R103" s="34" t="s">
        <v>418</v>
      </c>
      <c r="S103" s="34" t="s">
        <v>403</v>
      </c>
      <c r="T103" s="34" t="s">
        <v>403</v>
      </c>
      <c r="U103" s="34"/>
      <c r="V103" s="34"/>
      <c r="W103" s="34"/>
      <c r="X103" s="34" t="s">
        <v>403</v>
      </c>
      <c r="Y103" s="34">
        <f t="shared" si="14"/>
        <v>1</v>
      </c>
      <c r="Z103" s="34">
        <f t="shared" si="13"/>
        <v>1.03</v>
      </c>
      <c r="AA103" s="34"/>
      <c r="AB103" s="34" t="s">
        <v>305</v>
      </c>
      <c r="AC103" s="34" t="s">
        <v>377</v>
      </c>
      <c r="AD103" s="34"/>
      <c r="AE103" s="34"/>
      <c r="AF103" s="34" t="s">
        <v>548</v>
      </c>
      <c r="AG103" s="43">
        <v>459</v>
      </c>
      <c r="AH103" s="43">
        <v>378.13</v>
      </c>
      <c r="AI103" s="34">
        <f t="shared" si="15"/>
        <v>389.47390000000001</v>
      </c>
      <c r="AJ103" s="45">
        <f t="shared" si="16"/>
        <v>69.526099999999985</v>
      </c>
      <c r="AK103" s="46">
        <f t="shared" si="17"/>
        <v>0.17851286055368532</v>
      </c>
    </row>
    <row r="104" spans="1:37" s="17" customFormat="1" x14ac:dyDescent="0.3">
      <c r="A104" s="20" t="s">
        <v>379</v>
      </c>
      <c r="B104" s="1" t="s">
        <v>381</v>
      </c>
      <c r="C104" s="1" t="s">
        <v>380</v>
      </c>
      <c r="D104" s="14">
        <v>66.33</v>
      </c>
      <c r="E104" s="15">
        <v>1958</v>
      </c>
      <c r="F104" s="1"/>
      <c r="G104" s="1" t="s">
        <v>403</v>
      </c>
      <c r="H104" s="1" t="s">
        <v>406</v>
      </c>
      <c r="I104" s="1" t="s">
        <v>406</v>
      </c>
      <c r="J104" s="1" t="s">
        <v>431</v>
      </c>
      <c r="K104" s="1" t="s">
        <v>554</v>
      </c>
      <c r="L104" s="1" t="s">
        <v>237</v>
      </c>
      <c r="M104" s="1" t="s">
        <v>403</v>
      </c>
      <c r="N104" s="1" t="s">
        <v>404</v>
      </c>
      <c r="O104" s="1" t="s">
        <v>5</v>
      </c>
      <c r="P104" s="1" t="s">
        <v>403</v>
      </c>
      <c r="Q104" s="1" t="s">
        <v>463</v>
      </c>
      <c r="R104" s="1" t="s">
        <v>434</v>
      </c>
      <c r="S104" s="1" t="s">
        <v>406</v>
      </c>
      <c r="T104" s="1" t="s">
        <v>406</v>
      </c>
      <c r="U104" s="1"/>
      <c r="V104" s="1"/>
      <c r="W104" s="1"/>
      <c r="X104" s="1"/>
      <c r="Y104" s="1">
        <f t="shared" si="14"/>
        <v>0</v>
      </c>
      <c r="Z104" s="1">
        <f t="shared" si="13"/>
        <v>1</v>
      </c>
      <c r="AA104" s="1"/>
      <c r="AB104" s="1" t="s">
        <v>443</v>
      </c>
      <c r="AC104" s="1" t="s">
        <v>237</v>
      </c>
      <c r="AD104" s="1"/>
      <c r="AE104" s="1"/>
      <c r="AF104" s="1" t="s">
        <v>548</v>
      </c>
      <c r="AG104" s="14">
        <v>665</v>
      </c>
      <c r="AH104" s="14">
        <v>466.3</v>
      </c>
      <c r="AI104" s="1">
        <f t="shared" si="15"/>
        <v>466.3</v>
      </c>
      <c r="AJ104" s="28">
        <f t="shared" si="16"/>
        <v>198.7</v>
      </c>
      <c r="AK104" s="31">
        <f t="shared" si="17"/>
        <v>0.4261205232682822</v>
      </c>
    </row>
    <row r="105" spans="1:37" s="19" customFormat="1" x14ac:dyDescent="0.3">
      <c r="A105" s="20" t="s">
        <v>382</v>
      </c>
      <c r="B105" s="1" t="s">
        <v>385</v>
      </c>
      <c r="C105" s="1" t="s">
        <v>384</v>
      </c>
      <c r="D105" s="14">
        <v>50.01</v>
      </c>
      <c r="E105" s="15">
        <v>1961</v>
      </c>
      <c r="F105" s="1"/>
      <c r="G105" s="1" t="s">
        <v>403</v>
      </c>
      <c r="H105" s="1" t="s">
        <v>406</v>
      </c>
      <c r="I105" s="1" t="s">
        <v>406</v>
      </c>
      <c r="J105" s="1" t="s">
        <v>406</v>
      </c>
      <c r="K105" s="1" t="s">
        <v>429</v>
      </c>
      <c r="L105" s="1" t="s">
        <v>237</v>
      </c>
      <c r="M105" s="1" t="s">
        <v>403</v>
      </c>
      <c r="N105" s="1" t="s">
        <v>404</v>
      </c>
      <c r="O105" s="1" t="s">
        <v>5</v>
      </c>
      <c r="P105" s="24" t="s">
        <v>237</v>
      </c>
      <c r="Q105" s="1" t="s">
        <v>545</v>
      </c>
      <c r="R105" s="1" t="s">
        <v>418</v>
      </c>
      <c r="S105" s="1" t="s">
        <v>403</v>
      </c>
      <c r="T105" s="1" t="s">
        <v>403</v>
      </c>
      <c r="U105" s="1"/>
      <c r="V105" s="1"/>
      <c r="W105" s="1"/>
      <c r="X105" s="1" t="s">
        <v>403</v>
      </c>
      <c r="Y105" s="1">
        <f t="shared" si="14"/>
        <v>1</v>
      </c>
      <c r="Z105" s="1">
        <f t="shared" si="13"/>
        <v>1.03</v>
      </c>
      <c r="AA105" s="1"/>
      <c r="AB105" s="1" t="s">
        <v>547</v>
      </c>
      <c r="AC105" s="1" t="s">
        <v>383</v>
      </c>
      <c r="AD105" s="1"/>
      <c r="AE105" s="1"/>
      <c r="AF105" s="1" t="s">
        <v>548</v>
      </c>
      <c r="AG105" s="14">
        <v>489</v>
      </c>
      <c r="AH105" s="14">
        <v>392.58</v>
      </c>
      <c r="AI105" s="1">
        <f t="shared" si="15"/>
        <v>404.35739999999998</v>
      </c>
      <c r="AJ105" s="28">
        <f t="shared" si="16"/>
        <v>84.642600000000016</v>
      </c>
      <c r="AK105" s="31">
        <f t="shared" si="17"/>
        <v>0.20932620498598523</v>
      </c>
    </row>
    <row r="106" spans="1:37" x14ac:dyDescent="0.3">
      <c r="Y106" s="1">
        <f t="shared" si="14"/>
        <v>0</v>
      </c>
      <c r="Z106" s="1">
        <f t="shared" si="13"/>
        <v>1</v>
      </c>
    </row>
    <row r="108" spans="1:37" x14ac:dyDescent="0.3">
      <c r="AK108" s="31">
        <f>SUM(AK3:AK107)</f>
        <v>25.955267098736531</v>
      </c>
    </row>
  </sheetData>
  <hyperlinks>
    <hyperlink ref="A3" r:id="rId1" xr:uid="{388E4673-0C8F-4883-9FFF-98776963B25E}"/>
    <hyperlink ref="A5" r:id="rId2" xr:uid="{97FBFEE4-3C90-4344-A025-6532C8237DB0}"/>
    <hyperlink ref="A8" r:id="rId3" xr:uid="{3A3054CB-38C5-4E71-920F-E15697BC53FA}"/>
    <hyperlink ref="A9" r:id="rId4" xr:uid="{2939951F-7236-4256-AD98-A97AF1F64044}"/>
    <hyperlink ref="A10" r:id="rId5" xr:uid="{42AC60F9-C760-45D5-BF8F-E5764628DEC4}"/>
    <hyperlink ref="A11" r:id="rId6" xr:uid="{F3D8F0CC-77BF-4799-AC11-A6BB022A336F}"/>
    <hyperlink ref="A12" r:id="rId7" xr:uid="{06826BA8-EB2C-4674-AFF7-2716028C7983}"/>
    <hyperlink ref="A14" r:id="rId8" xr:uid="{3D2DCAF9-6742-4525-8DBE-5EDF11966E2D}"/>
    <hyperlink ref="A19" r:id="rId9" xr:uid="{41D6F1CC-8461-41A5-A1A6-6C33FD66B0B0}"/>
    <hyperlink ref="A20" r:id="rId10" xr:uid="{49D9E976-A51F-49CC-8608-063109BD1063}"/>
    <hyperlink ref="A21" r:id="rId11" xr:uid="{8F44C82A-D6E3-4C72-B9C5-3785500C86A2}"/>
    <hyperlink ref="A22" r:id="rId12" xr:uid="{C83B67FD-A927-4D27-82D9-B1E399804B5E}"/>
    <hyperlink ref="A23" r:id="rId13" xr:uid="{714E2410-8E16-49A2-89FC-E2B5B0D6CB23}"/>
    <hyperlink ref="A24" r:id="rId14" xr:uid="{2E404856-B181-4A85-A930-B64506E301AE}"/>
    <hyperlink ref="A25" r:id="rId15" xr:uid="{C243C110-BFB8-4DAA-BA92-BF4DB0D0E764}"/>
    <hyperlink ref="A26" r:id="rId16" xr:uid="{F73908D2-1575-4F05-8AD5-7823BE5B3441}"/>
    <hyperlink ref="A27" r:id="rId17" xr:uid="{D646AED5-4039-4779-BE97-FA487BFF5493}"/>
    <hyperlink ref="A28" r:id="rId18" xr:uid="{5010A736-84AE-450E-A0D9-040F7219B0AD}"/>
    <hyperlink ref="A29" r:id="rId19" xr:uid="{FAB42740-89B7-48E0-BE29-B6C243BD156B}"/>
    <hyperlink ref="A30" r:id="rId20" xr:uid="{5195B678-2D68-4474-932F-D498A09A93B5}"/>
    <hyperlink ref="A31" r:id="rId21" xr:uid="{E813C3A9-F875-48F9-AE37-6360160B08A9}"/>
    <hyperlink ref="A32" r:id="rId22" xr:uid="{893B468D-BB8B-4655-89B4-929CC681F46D}"/>
    <hyperlink ref="A33" r:id="rId23" xr:uid="{E69A8A1B-231F-4049-9E5B-A6C10F546B08}"/>
    <hyperlink ref="A34" r:id="rId24" xr:uid="{8A115A8A-418E-471E-8CCB-742F38408CC1}"/>
    <hyperlink ref="A35" r:id="rId25" xr:uid="{6338E565-EFA9-4668-A802-58E1F1A5A211}"/>
    <hyperlink ref="A37" r:id="rId26" xr:uid="{746970D3-ACF4-43B8-B6F6-042728969492}"/>
    <hyperlink ref="A38" r:id="rId27" xr:uid="{2D322B1C-054A-423B-A53B-62445A325600}"/>
    <hyperlink ref="A40" r:id="rId28" xr:uid="{1E233D79-B70E-4573-AB9B-53E47D556DAC}"/>
    <hyperlink ref="A41" r:id="rId29" xr:uid="{D84AA76F-826C-4252-BE33-0AF2844E25E4}"/>
    <hyperlink ref="A42" r:id="rId30" xr:uid="{D8CEC22F-7877-4E27-8D76-E1D6AA44295F}"/>
    <hyperlink ref="A43" r:id="rId31" xr:uid="{7CDD0D2D-0C96-4108-958F-DB43B5E95414}"/>
    <hyperlink ref="A44" r:id="rId32" xr:uid="{DFF3B6F8-53C4-4FA7-83A2-C30FD44E5130}"/>
    <hyperlink ref="A46" r:id="rId33" xr:uid="{99813E30-2DED-4B98-A983-E9B585ACF49B}"/>
    <hyperlink ref="A47" r:id="rId34" xr:uid="{44C040ED-3816-4430-820F-655A1D0F7985}"/>
    <hyperlink ref="A48" r:id="rId35" xr:uid="{6754AD4F-CA8F-494C-8BA8-914DE51CA84F}"/>
    <hyperlink ref="A49" r:id="rId36" xr:uid="{D1593689-9B6A-42BF-BD63-4BF899E281B2}"/>
    <hyperlink ref="A50" r:id="rId37" xr:uid="{267409C6-6361-4F0D-9BDA-930DDA9ED14E}"/>
    <hyperlink ref="A51" r:id="rId38" xr:uid="{7F50CB0F-1EFB-48B7-B7AC-7E8A71B82038}"/>
    <hyperlink ref="A52" r:id="rId39" xr:uid="{B07C48CE-66B3-48D7-95D1-FA209268A0FE}"/>
    <hyperlink ref="A53" r:id="rId40" xr:uid="{99D90BFA-F016-4E18-93B4-225A89561E62}"/>
    <hyperlink ref="A54" r:id="rId41" xr:uid="{656BE564-EC76-468E-8F4E-76A503C654BE}"/>
    <hyperlink ref="A55" r:id="rId42" xr:uid="{FEA50941-B4A3-42DE-8220-21420D3EF8AC}"/>
    <hyperlink ref="A56" r:id="rId43" xr:uid="{50193030-6DFC-44C7-8B6F-C2158180DAF3}"/>
    <hyperlink ref="A57" r:id="rId44" xr:uid="{FA12DC90-7113-4054-A4E5-3F792BA1D4B7}"/>
    <hyperlink ref="A58" r:id="rId45" xr:uid="{B233F1F4-1DAE-4F1B-B452-F3EBD181C293}"/>
    <hyperlink ref="A59" r:id="rId46" xr:uid="{9390A634-5F7A-4F71-97D4-36BE9DAF1F06}"/>
    <hyperlink ref="A60" r:id="rId47" xr:uid="{50A3A5F6-8742-4869-B8EC-F5269F4B5A84}"/>
    <hyperlink ref="A61" r:id="rId48" xr:uid="{62BF4EC9-3973-4AAF-BF93-D64321AE6C2A}"/>
    <hyperlink ref="A63" r:id="rId49" xr:uid="{D62B8F03-1310-4F26-AF81-F43CB78FF8A9}"/>
    <hyperlink ref="A64" r:id="rId50" xr:uid="{7CFF7CC4-4430-428E-AECC-B97E9AEE8A0A}"/>
    <hyperlink ref="A65" r:id="rId51" xr:uid="{AC591876-57F7-4FF1-87C7-038DB8BBA08D}"/>
    <hyperlink ref="A66" r:id="rId52" xr:uid="{D68C4D52-120E-41FD-91F1-5AE02BFE1644}"/>
    <hyperlink ref="A67" r:id="rId53" xr:uid="{0B530B87-8994-448B-A44D-2F9EA7FC5380}"/>
    <hyperlink ref="A68" r:id="rId54" xr:uid="{5F5F3F3C-5356-47CC-BE3F-4A055F9427C4}"/>
    <hyperlink ref="A4" r:id="rId55" xr:uid="{99B73EAA-99A9-4A97-8284-B1220A32A9A7}"/>
    <hyperlink ref="A6" r:id="rId56" xr:uid="{39FCE1BD-C64D-44C6-9282-086F5BFC633C}"/>
    <hyperlink ref="A7" r:id="rId57" xr:uid="{800A15E1-6F39-4D2D-BB1C-A65DB368CE50}"/>
    <hyperlink ref="A13" r:id="rId58" xr:uid="{AA690717-67FD-4769-85C1-4E0B23B183FB}"/>
    <hyperlink ref="A15" r:id="rId59" xr:uid="{F1F14E03-4AC7-44B7-9179-CF47A54F859C}"/>
    <hyperlink ref="A17" r:id="rId60" xr:uid="{BEF0B6CA-F7F8-4AB5-90FD-01E7E5422D90}"/>
    <hyperlink ref="A18" r:id="rId61" xr:uid="{E1C9C37F-05CD-4AFD-9D60-A6EFD6DBB167}"/>
    <hyperlink ref="A16" r:id="rId62" xr:uid="{C4C0E228-D091-4E99-A316-557F4C9896B4}"/>
    <hyperlink ref="A36" r:id="rId63" xr:uid="{689D97ED-9829-4474-B533-83634FE052FF}"/>
    <hyperlink ref="A39" r:id="rId64" xr:uid="{2A3086E4-9717-4CD3-87BF-AB27E509E474}"/>
    <hyperlink ref="A45" r:id="rId65" xr:uid="{3096B585-D256-455E-AAAF-E1E9C2865F60}"/>
    <hyperlink ref="A69" r:id="rId66" xr:uid="{CF35F2A0-1187-422E-86C1-2FD0F87D4B19}"/>
    <hyperlink ref="A70" r:id="rId67" xr:uid="{F9F42056-033F-4C62-B624-E902F9C563D1}"/>
    <hyperlink ref="A71" r:id="rId68" xr:uid="{4148996C-3772-4030-8E42-91D5CEA7C047}"/>
    <hyperlink ref="A72" r:id="rId69" xr:uid="{F0ADC591-08E4-4EEB-85D5-6BD3841807E6}"/>
    <hyperlink ref="A73" r:id="rId70" xr:uid="{A8C675BA-2C82-4C60-84CE-7C3464C30DF0}"/>
    <hyperlink ref="A74" r:id="rId71" xr:uid="{65E1D1A9-BCBE-41B8-86AF-EE7A02958D61}"/>
    <hyperlink ref="A75" r:id="rId72" xr:uid="{86788745-0FE2-4EDD-8200-ECE6972B908A}"/>
    <hyperlink ref="A62" r:id="rId73" xr:uid="{198ABF9B-73F6-466E-A9B7-34E2019D4A94}"/>
    <hyperlink ref="A76" r:id="rId74" xr:uid="{A0E27772-61B6-45C0-B877-578F8C302093}"/>
    <hyperlink ref="A77" r:id="rId75" xr:uid="{49CA00E1-B889-4AFF-A4D3-DD3F82310C1E}"/>
    <hyperlink ref="A78" r:id="rId76" xr:uid="{DA86E904-1B47-47B3-B6B6-CBD4C1BFC9C2}"/>
    <hyperlink ref="A79" r:id="rId77" xr:uid="{EB09E9F2-DCAB-40F6-8949-BD6D6B6C590B}"/>
    <hyperlink ref="A80" r:id="rId78" xr:uid="{F6BA83F7-F81F-46AC-838C-3865E0B7D3CE}"/>
    <hyperlink ref="A81" r:id="rId79" xr:uid="{6104EE24-7AF5-4CAD-AE1F-9222B930E1F0}"/>
    <hyperlink ref="A82" r:id="rId80" xr:uid="{F94618B2-8A33-4B17-AE20-782DA014205F}"/>
    <hyperlink ref="A83" r:id="rId81" xr:uid="{C79B332D-C3B6-45C7-B547-B3D8CA2C0A4C}"/>
    <hyperlink ref="A84" r:id="rId82" xr:uid="{332553E6-8B99-4E59-9A67-B3ABBC1D4ED5}"/>
    <hyperlink ref="A85" r:id="rId83" xr:uid="{ECAA7AB3-436F-455C-BB5A-7700C941A3A3}"/>
    <hyperlink ref="A86" r:id="rId84" xr:uid="{7303C4E7-3075-41B8-8DDA-A8C269C057F0}"/>
    <hyperlink ref="A87" r:id="rId85" xr:uid="{C740AD2C-EABA-42F8-A5E6-A9D2231B319B}"/>
    <hyperlink ref="A88" r:id="rId86" xr:uid="{E003ACE6-BE4F-4D5E-8D58-0673BAF4CA04}"/>
    <hyperlink ref="A89" r:id="rId87" xr:uid="{E34191D7-346A-4212-A634-F9B51BE61C18}"/>
    <hyperlink ref="A90" r:id="rId88" xr:uid="{D1FB7675-78ED-469D-8392-37D5415D2AFC}"/>
    <hyperlink ref="A91" r:id="rId89" xr:uid="{9AB8950D-4600-4F47-B1E1-908063876791}"/>
    <hyperlink ref="A92" r:id="rId90" xr:uid="{D39F9C35-D71C-4F3D-B92D-D62309EF1DC9}"/>
    <hyperlink ref="A93" r:id="rId91" xr:uid="{756EB37D-1011-4BF3-953F-A39D35D49C4C}"/>
    <hyperlink ref="A94" r:id="rId92" xr:uid="{CEF5E199-1E81-4B19-9D2B-6DE93D6C0618}"/>
    <hyperlink ref="A95" r:id="rId93" xr:uid="{38BAAF1F-9752-47B3-8DD0-012A03BDDC1A}"/>
    <hyperlink ref="A96" r:id="rId94" xr:uid="{6AB497D0-62E1-4108-B81F-C38EFBCB7925}"/>
    <hyperlink ref="A97" r:id="rId95" xr:uid="{03E6025B-5473-4300-AAA7-3D9BA3A57272}"/>
    <hyperlink ref="A98" r:id="rId96" xr:uid="{1A0D6414-4C67-46FF-9F2C-A8C97D759AC5}"/>
    <hyperlink ref="A99" r:id="rId97" xr:uid="{C5A3DDEA-1151-4E74-A799-419EE8172890}"/>
    <hyperlink ref="A100" r:id="rId98" xr:uid="{36AD3620-41E0-4B2C-AA9E-435ABB6B5025}"/>
    <hyperlink ref="A101" r:id="rId99" xr:uid="{276CA3E3-0179-4D84-92B2-BDB367F2CF9F}"/>
    <hyperlink ref="A102" r:id="rId100" xr:uid="{079B0A1A-7659-4C60-ACD9-467B845BDFE8}"/>
    <hyperlink ref="A103" r:id="rId101" xr:uid="{57E877B5-ADD0-4342-A9B6-261AF3174CF0}"/>
    <hyperlink ref="A104" r:id="rId102" xr:uid="{3BF1EDFE-559A-4E8B-97B0-E8735BF22CF3}"/>
    <hyperlink ref="A105" r:id="rId103" xr:uid="{B800B0BD-B442-4186-AA49-54FDF4155AF1}"/>
  </hyperlinks>
  <pageMargins left="0.7" right="0.7" top="0.78740157499999996" bottom="0.78740157499999996" header="0.3" footer="0.3"/>
  <pageSetup paperSize="9" orientation="portrait" horizontalDpi="200" verticalDpi="200" r:id="rId10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42BF9-B234-4913-BA91-15E090126515}">
  <dimension ref="A1:X17"/>
  <sheetViews>
    <sheetView topLeftCell="A6" workbookViewId="0">
      <selection activeCell="G13" sqref="G13"/>
    </sheetView>
  </sheetViews>
  <sheetFormatPr baseColWidth="10" defaultRowHeight="14.4" x14ac:dyDescent="0.3"/>
  <cols>
    <col min="1" max="1" width="160.88671875" bestFit="1" customWidth="1"/>
    <col min="2" max="2" width="28.109375" bestFit="1" customWidth="1"/>
    <col min="4" max="4" width="34.44140625" bestFit="1" customWidth="1"/>
    <col min="5" max="5" width="25.88671875" bestFit="1" customWidth="1"/>
    <col min="7" max="7" width="16.6640625" bestFit="1" customWidth="1"/>
    <col min="8" max="8" width="14.109375" bestFit="1" customWidth="1"/>
    <col min="9" max="9" width="25.33203125" bestFit="1" customWidth="1"/>
  </cols>
  <sheetData>
    <row r="1" spans="1:24" ht="43.2" x14ac:dyDescent="0.3">
      <c r="A1" s="5" t="s">
        <v>400</v>
      </c>
      <c r="B1" s="3"/>
      <c r="C1" s="2"/>
      <c r="D1" s="4"/>
    </row>
    <row r="2" spans="1:24" x14ac:dyDescent="0.3">
      <c r="A2" t="s">
        <v>394</v>
      </c>
    </row>
    <row r="3" spans="1:24" x14ac:dyDescent="0.3">
      <c r="A3" t="s">
        <v>395</v>
      </c>
    </row>
    <row r="4" spans="1:24" x14ac:dyDescent="0.3">
      <c r="A4" t="s">
        <v>396</v>
      </c>
    </row>
    <row r="5" spans="1:24" x14ac:dyDescent="0.3">
      <c r="A5" s="2" t="s">
        <v>397</v>
      </c>
    </row>
    <row r="6" spans="1:24" ht="43.2" x14ac:dyDescent="0.3">
      <c r="A6" s="6" t="s">
        <v>598</v>
      </c>
    </row>
    <row r="7" spans="1:24" x14ac:dyDescent="0.3">
      <c r="A7" t="s">
        <v>398</v>
      </c>
      <c r="F7" s="7"/>
    </row>
    <row r="8" spans="1:24" x14ac:dyDescent="0.3">
      <c r="A8" t="s">
        <v>399</v>
      </c>
    </row>
    <row r="9" spans="1:24" ht="28.8" x14ac:dyDescent="0.3">
      <c r="A9" s="32" t="s">
        <v>602</v>
      </c>
    </row>
    <row r="10" spans="1:24" s="11" customFormat="1" ht="28.8" x14ac:dyDescent="0.3">
      <c r="A10" s="5" t="s">
        <v>600</v>
      </c>
      <c r="B10"/>
      <c r="C10"/>
      <c r="D10"/>
      <c r="E10" s="9"/>
      <c r="F10" s="10"/>
      <c r="G10" s="8"/>
      <c r="H10" s="8"/>
      <c r="I10" s="8"/>
      <c r="J10" s="8"/>
      <c r="K10" s="8"/>
      <c r="M10" s="8"/>
      <c r="N10" s="8"/>
      <c r="O10" s="8"/>
      <c r="P10" s="8"/>
      <c r="Q10" s="8"/>
      <c r="R10" s="8"/>
      <c r="S10" s="8"/>
      <c r="T10" s="8"/>
      <c r="U10" s="8"/>
      <c r="V10" s="8"/>
      <c r="W10" s="8"/>
      <c r="X10" s="8"/>
    </row>
    <row r="11" spans="1:24" ht="28.8" x14ac:dyDescent="0.3">
      <c r="A11" s="6" t="s">
        <v>601</v>
      </c>
    </row>
    <row r="13" spans="1:24" ht="15.6" x14ac:dyDescent="0.3">
      <c r="A13" s="18" t="s">
        <v>594</v>
      </c>
    </row>
    <row r="14" spans="1:24" ht="15.6" x14ac:dyDescent="0.3">
      <c r="A14" s="18" t="s">
        <v>597</v>
      </c>
    </row>
    <row r="15" spans="1:24" ht="15.6" x14ac:dyDescent="0.3">
      <c r="A15" s="18"/>
    </row>
    <row r="16" spans="1:24" ht="78" x14ac:dyDescent="0.3">
      <c r="A16" s="33" t="s">
        <v>604</v>
      </c>
    </row>
    <row r="17" spans="1:1" x14ac:dyDescent="0.3">
      <c r="A17" t="s">
        <v>603</v>
      </c>
    </row>
  </sheetData>
  <pageMargins left="0.7" right="0.7" top="0.78740157499999996" bottom="0.78740157499999996"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AEF86-B3E4-468A-92EE-ACF9041D2859}">
  <dimension ref="A1:B7"/>
  <sheetViews>
    <sheetView workbookViewId="0">
      <selection activeCell="S21" sqref="S21"/>
    </sheetView>
  </sheetViews>
  <sheetFormatPr baseColWidth="10" defaultRowHeight="14.4" x14ac:dyDescent="0.3"/>
  <sheetData>
    <row r="1" spans="1:2" x14ac:dyDescent="0.3">
      <c r="A1" t="s">
        <v>615</v>
      </c>
      <c r="B1">
        <f>COUNTIFS(Auflistung_Auswertung!AK3:AK105,"&lt;="&amp;0)</f>
        <v>4</v>
      </c>
    </row>
    <row r="2" spans="1:2" x14ac:dyDescent="0.3">
      <c r="A2" t="s">
        <v>616</v>
      </c>
      <c r="B2">
        <f>COUNTIFS(Auflistung_Auswertung!AK3:AK105,"&gt;="&amp;0, Auflistung_Auswertung!AK3:AK105, "&lt;="&amp;0.1)</f>
        <v>16</v>
      </c>
    </row>
    <row r="3" spans="1:2" x14ac:dyDescent="0.3">
      <c r="A3" t="s">
        <v>618</v>
      </c>
      <c r="B3">
        <f>COUNTIFS(Auflistung_Auswertung!AK3:AK105,"&gt;="&amp;0.1, Auflistung_Auswertung!AK3:AK105, "&lt;="&amp;0.2)</f>
        <v>23</v>
      </c>
    </row>
    <row r="4" spans="1:2" x14ac:dyDescent="0.3">
      <c r="A4" t="s">
        <v>619</v>
      </c>
      <c r="B4">
        <f>COUNTIFS(Auflistung_Auswertung!AK3:AK105,"&gt;="&amp;0.2, Auflistung_Auswertung!AK3:AK105, "&lt;="&amp;0.3)</f>
        <v>19</v>
      </c>
    </row>
    <row r="5" spans="1:2" x14ac:dyDescent="0.3">
      <c r="A5" t="s">
        <v>620</v>
      </c>
      <c r="B5">
        <f>COUNTIFS(Auflistung_Auswertung!AK3:AK105,"&gt;="&amp;0.3, Auflistung_Auswertung!AK3:AK105, "&lt;="&amp;0.4)</f>
        <v>18</v>
      </c>
    </row>
    <row r="6" spans="1:2" x14ac:dyDescent="0.3">
      <c r="A6" t="s">
        <v>621</v>
      </c>
      <c r="B6">
        <f>COUNTIFS(Auflistung_Auswertung!AK3:AK105,"&gt;="&amp;0.4, Auflistung_Auswertung!AK3:AK105, "&lt;="&amp;0.5)</f>
        <v>16</v>
      </c>
    </row>
    <row r="7" spans="1:2" x14ac:dyDescent="0.3">
      <c r="A7" t="s">
        <v>617</v>
      </c>
      <c r="B7">
        <f>COUNTIFS(Auflistung_Auswertung!AK3:AK105,"&gt;="&amp;0.5)</f>
        <v>7</v>
      </c>
    </row>
  </sheetData>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A13AF3F2BA2AA4C8883B349213637D6" ma:contentTypeVersion="20" ma:contentTypeDescription="Ein neues Dokument erstellen." ma:contentTypeScope="" ma:versionID="31db47c9685f2abcc04f63d6f1d96d15">
  <xsd:schema xmlns:xsd="http://www.w3.org/2001/XMLSchema" xmlns:xs="http://www.w3.org/2001/XMLSchema" xmlns:p="http://schemas.microsoft.com/office/2006/metadata/properties" xmlns:ns2="952c9699-89e6-4fb8-b916-d86ceba27d32" xmlns:ns3="8a2dd6a1-28d7-4d77-a720-16847ac905cb" targetNamespace="http://schemas.microsoft.com/office/2006/metadata/properties" ma:root="true" ma:fieldsID="263e1b433001c61b2f5375aa67bafda9" ns2:_="" ns3:_="">
    <xsd:import namespace="952c9699-89e6-4fb8-b916-d86ceba27d32"/>
    <xsd:import namespace="8a2dd6a1-28d7-4d77-a720-16847ac905c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2c9699-89e6-4fb8-b916-d86ceba27d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3977d4fe-f67d-40a1-af2f-a62794a64f0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a2dd6a1-28d7-4d77-a720-16847ac905cb"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45b36388-b409-4ce9-aa87-2baf01d60cb7}" ma:internalName="TaxCatchAll" ma:showField="CatchAllData" ma:web="8a2dd6a1-28d7-4d77-a720-16847ac905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52c9699-89e6-4fb8-b916-d86ceba27d32">
      <Terms xmlns="http://schemas.microsoft.com/office/infopath/2007/PartnerControls"/>
    </lcf76f155ced4ddcb4097134ff3c332f>
    <TaxCatchAll xmlns="8a2dd6a1-28d7-4d77-a720-16847ac905cb" xsi:nil="true"/>
  </documentManagement>
</p:properties>
</file>

<file path=customXml/itemProps1.xml><?xml version="1.0" encoding="utf-8"?>
<ds:datastoreItem xmlns:ds="http://schemas.openxmlformats.org/officeDocument/2006/customXml" ds:itemID="{75C3B6CC-D1F2-430C-A0C8-321C7474B1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2c9699-89e6-4fb8-b916-d86ceba27d32"/>
    <ds:schemaRef ds:uri="8a2dd6a1-28d7-4d77-a720-16847ac90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4DD49E-ECCE-4096-B936-0A2A153F45E3}">
  <ds:schemaRefs>
    <ds:schemaRef ds:uri="http://schemas.microsoft.com/sharepoint/v3/contenttype/forms"/>
  </ds:schemaRefs>
</ds:datastoreItem>
</file>

<file path=customXml/itemProps3.xml><?xml version="1.0" encoding="utf-8"?>
<ds:datastoreItem xmlns:ds="http://schemas.openxmlformats.org/officeDocument/2006/customXml" ds:itemID="{4C5AF964-4B86-448A-85D4-460A5674911C}">
  <ds:schemaRefs>
    <ds:schemaRef ds:uri="http://schemas.microsoft.com/office/2006/metadata/properties"/>
    <ds:schemaRef ds:uri="http://schemas.microsoft.com/office/infopath/2007/PartnerControls"/>
    <ds:schemaRef ds:uri="952c9699-89e6-4fb8-b916-d86ceba27d32"/>
    <ds:schemaRef ds:uri="8a2dd6a1-28d7-4d77-a720-16847ac905c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Auflistung_Auswertung</vt:lpstr>
      <vt:lpstr>Legende</vt:lpstr>
      <vt:lpstr>Balkendiagramm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Arndt, Cindy</dc:creator>
  <cp:lastModifiedBy>Fuhrmann, Maximilian</cp:lastModifiedBy>
  <dcterms:created xsi:type="dcterms:W3CDTF">2025-06-12T05:12:21Z</dcterms:created>
  <dcterms:modified xsi:type="dcterms:W3CDTF">2025-12-15T12:56:09Z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0x0101003A13AF3F2BA2AA4C8883B349213637D6</vt:lpwstr>
  </property>
  <property fmtid="{D5CDD505-2E9C-101B-9397-08002B2CF9AE}" pid="3" name="MediaServiceImageTags">
    <vt:lpwstr/>
  </property>
</Properties>
</file>